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C0C54B17-FC7F-4F40-B6BF-CF9942B3A4E0}" xr6:coauthVersionLast="47" xr6:coauthVersionMax="47" xr10:uidLastSave="{00000000-0000-0000-0000-000000000000}"/>
  <bookViews>
    <workbookView xWindow="-120" yWindow="-120" windowWidth="29040" windowHeight="15840" tabRatio="844" activeTab="13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1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" i="21" l="1"/>
  <c r="D37" i="21"/>
  <c r="C37" i="21"/>
  <c r="F36" i="21"/>
  <c r="D35" i="21"/>
  <c r="C35" i="21"/>
  <c r="N34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J7" i="21"/>
  <c r="F7" i="21"/>
  <c r="F6" i="21"/>
  <c r="F5" i="21"/>
  <c r="F4" i="21"/>
  <c r="F37" i="21" s="1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4" i="8"/>
  <c r="D33" i="8"/>
  <c r="D35" i="8" s="1"/>
  <c r="C33" i="8"/>
  <c r="C35" i="8" s="1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J5" i="21" l="1"/>
  <c r="J4" i="21"/>
  <c r="J35" i="21" s="1"/>
  <c r="J36" i="21"/>
  <c r="F37" i="19"/>
  <c r="J36" i="19" s="1"/>
  <c r="F37" i="18"/>
  <c r="J5" i="18" s="1"/>
  <c r="F37" i="17"/>
  <c r="J4" i="17" s="1"/>
  <c r="F37" i="16"/>
  <c r="J4" i="16" s="1"/>
  <c r="F37" i="15"/>
  <c r="J4" i="15" s="1"/>
  <c r="F37" i="14"/>
  <c r="J5" i="14" s="1"/>
  <c r="F37" i="13"/>
  <c r="J4" i="13" s="1"/>
  <c r="F37" i="11"/>
  <c r="J36" i="11" s="1"/>
  <c r="F37" i="10"/>
  <c r="F37" i="9"/>
  <c r="J36" i="9" s="1"/>
  <c r="J4" i="19"/>
  <c r="J5" i="19"/>
  <c r="J36" i="18"/>
  <c r="J4" i="18"/>
  <c r="J5" i="17"/>
  <c r="J36" i="17"/>
  <c r="J36" i="16"/>
  <c r="J5" i="15"/>
  <c r="J36" i="14"/>
  <c r="J36" i="13"/>
  <c r="J5" i="13"/>
  <c r="J4" i="12"/>
  <c r="J36" i="12"/>
  <c r="J5" i="12"/>
  <c r="J5" i="11"/>
  <c r="J4" i="11"/>
  <c r="J5" i="10"/>
  <c r="J4" i="10"/>
  <c r="J36" i="10"/>
  <c r="F35" i="8"/>
  <c r="J4" i="8" s="1"/>
  <c r="J5" i="8"/>
  <c r="J34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9" i="21" l="1"/>
  <c r="N39" i="21" s="1"/>
  <c r="N41" i="21" s="1"/>
  <c r="L36" i="21"/>
  <c r="J4" i="9"/>
  <c r="J5" i="16"/>
  <c r="L36" i="16" s="1"/>
  <c r="J36" i="15"/>
  <c r="J4" i="14"/>
  <c r="J5" i="9"/>
  <c r="L36" i="19"/>
  <c r="L36" i="18"/>
  <c r="L36" i="17"/>
  <c r="L36" i="15"/>
  <c r="L36" i="14"/>
  <c r="L36" i="13"/>
  <c r="L36" i="12"/>
  <c r="L36" i="11"/>
  <c r="L36" i="10"/>
  <c r="N36" i="10" s="1"/>
  <c r="L36" i="9"/>
  <c r="N36" i="9" s="1"/>
  <c r="L34" i="8"/>
  <c r="F37" i="7"/>
  <c r="J36" i="7" s="1"/>
  <c r="J5" i="7" l="1"/>
  <c r="J4" i="7"/>
  <c r="L36" i="7" s="1"/>
  <c r="N36" i="7" s="1"/>
  <c r="J35" i="7" l="1"/>
  <c r="J39" i="7" s="1"/>
  <c r="N39" i="7" l="1"/>
  <c r="N41" i="7" s="1"/>
  <c r="J7" i="8"/>
  <c r="J33" i="8" s="1"/>
  <c r="J37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N39" i="14" l="1"/>
  <c r="N41" i="14" s="1"/>
  <c r="J7" i="15"/>
  <c r="J35" i="15" s="1"/>
  <c r="J39" i="15" s="1"/>
  <c r="J7" i="16" l="1"/>
  <c r="J35" i="16" s="1"/>
  <c r="J39" i="16" s="1"/>
  <c r="J7" i="17" l="1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<sst xmlns="http://schemas.openxmlformats.org/spreadsheetml/2006/main" count="1052" uniqueCount="61">
  <si>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</si>
  <si>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</si>
  <si>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</si>
  <si>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</si>
  <si>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</si>
  <si>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</si>
  <si>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</si>
  <si>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</si>
  <si>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</si>
  <si>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</si>
  <si>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</si>
  <si>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</si>
  <si>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</si>
  <si>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</si>
  <si>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</si>
  <si>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</si>
  <si>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</si>
  <si>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</si>
  <si>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</si>
  <si>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</si>
  <si>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</si>
  <si>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</si>
  <si>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</si>
  <si>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</si>
  <si>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</si>
  <si>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</si>
  <si>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</si>
  <si>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</si>
  <si>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</si>
  <si>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</si>
  <si>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</si>
  <si>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</si>
  <si>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</si>
  <si>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TAMER ÜNLÜ</t>
  </si>
  <si>
    <t>30</t>
  </si>
  <si>
    <t>EF1</t>
  </si>
  <si>
    <t>Satış</t>
  </si>
  <si>
    <t>KAMER TOKLU BESİ YEMİ (DİRİ) -</t>
  </si>
  <si>
    <t>AKPRO BESİ - 2</t>
  </si>
  <si>
    <t>AD</t>
  </si>
  <si>
    <t>Tes.Tar.13.01.2025</t>
  </si>
  <si>
    <t>YM1</t>
  </si>
  <si>
    <t>GÜNEY SÜT BESİ YEMİ PREMİUM</t>
  </si>
  <si>
    <t>toplu çek alındı</t>
  </si>
  <si>
    <t>ST2</t>
  </si>
  <si>
    <t>Tes.Tar:27.03.25</t>
  </si>
  <si>
    <t>KAMER TOKLU BESİ YEMİ (DİRİ)</t>
  </si>
  <si>
    <t>ET FATURASI</t>
  </si>
  <si>
    <t>Halkbank çeki Seri.2720990</t>
  </si>
  <si>
    <t>31/08/2025 Vadeli</t>
  </si>
  <si>
    <t>03/07/2025 te alındı</t>
  </si>
  <si>
    <t xml:space="preserve">15.10.2025 VADELİ </t>
  </si>
  <si>
    <t>GARANTİ BANK.ÇEK ALINDI - ÇEK-8076093</t>
  </si>
  <si>
    <t>1000 GR KAŞAR PEYNİRİ</t>
  </si>
  <si>
    <t>1001 GR KAŞAR PEYNİRİ</t>
  </si>
  <si>
    <t>YEMCİ BEY BESİ GELİŞTİRME YEMİ</t>
  </si>
  <si>
    <t>YEMCİ BEY TOKLU TANELİ</t>
  </si>
  <si>
    <t>YMF</t>
  </si>
  <si>
    <t xml:space="preserve">ÜNLÜ ET VAKIFA GELEN </t>
  </si>
  <si>
    <t>BEŞYEM DEFNE TOKLU YEMİ TOZ</t>
  </si>
  <si>
    <t>BEŞYEM DEFNE TOKLU DANELİ YEMİ PELET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</si>
</sst>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51">
    <xf numFmtId="0" fontId="0" fillId="0" borderId="0"/>
    <xf numFmtId="0" fontId="31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8" fillId="0" borderId="24" applyNumberFormat="0" applyFill="0" applyAlignment="0" applyProtection="0"/>
    <xf numFmtId="0" fontId="38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40" fillId="4" borderId="0" applyNumberFormat="0" applyBorder="0" applyAlignment="0" applyProtection="0"/>
    <xf numFmtId="0" fontId="41" fillId="5" borderId="0" applyNumberFormat="0" applyBorder="0" applyAlignment="0" applyProtection="0"/>
    <xf numFmtId="0" fontId="42" fillId="6" borderId="25" applyNumberFormat="0" applyAlignment="0" applyProtection="0"/>
    <xf numFmtId="0" fontId="43" fillId="7" borderId="26" applyNumberFormat="0" applyAlignment="0" applyProtection="0"/>
    <xf numFmtId="0" fontId="44" fillId="7" borderId="25" applyNumberFormat="0" applyAlignment="0" applyProtection="0"/>
    <xf numFmtId="0" fontId="45" fillId="0" borderId="27" applyNumberFormat="0" applyFill="0" applyAlignment="0" applyProtection="0"/>
    <xf numFmtId="0" fontId="46" fillId="8" borderId="28" applyNumberForma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0" borderId="30" applyNumberFormat="0" applyFill="0" applyAlignment="0" applyProtection="0"/>
    <xf numFmtId="0" fontId="49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49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49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49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49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49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4" fillId="0" borderId="0"/>
    <xf numFmtId="0" fontId="30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29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43" fontId="34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56">
    <xf numFmtId="0" fontId="0" fillId="0" borderId="0" xfId="0"/>
    <xf numFmtId="0" fontId="32" fillId="0" borderId="4" xfId="0" applyFont="1" applyBorder="1" applyAlignment="1">
      <alignment horizontal="center"/>
    </xf>
    <xf numFmtId="3" fontId="32" fillId="0" borderId="5" xfId="0" applyNumberFormat="1" applyFont="1" applyBorder="1" applyAlignment="1">
      <alignment horizontal="center"/>
    </xf>
    <xf numFmtId="0" fontId="32" fillId="0" borderId="5" xfId="0" applyFont="1" applyBorder="1" applyAlignment="1">
      <alignment horizontal="center"/>
    </xf>
    <xf numFmtId="164" fontId="32" fillId="0" borderId="5" xfId="0" applyNumberFormat="1" applyFont="1" applyBorder="1" applyAlignment="1">
      <alignment horizontal="center"/>
    </xf>
    <xf numFmtId="0" fontId="32" fillId="0" borderId="6" xfId="0" applyFont="1" applyBorder="1" applyAlignment="1">
      <alignment horizontal="center"/>
    </xf>
    <xf numFmtId="4" fontId="32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32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33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25" fillId="34" borderId="9" xfId="210" applyNumberFormat="1" applyFill="1" applyBorder="1" applyAlignment="1">
      <alignment horizontal="left"/>
    </xf>
    <xf numFmtId="49" fontId="25" fillId="34" borderId="9" xfId="210" applyNumberFormat="1" applyFill="1" applyBorder="1" applyAlignment="1">
      <alignment horizontal="left"/>
    </xf>
    <xf numFmtId="168" fontId="25" fillId="34" borderId="9" xfId="210" applyNumberFormat="1" applyFill="1" applyBorder="1" applyAlignment="1">
      <alignment horizontal="right"/>
    </xf>
    <xf numFmtId="49" fontId="22" fillId="34" borderId="9" xfId="210" applyNumberFormat="1" applyFont="1" applyFill="1" applyBorder="1" applyAlignment="1">
      <alignment horizontal="left"/>
    </xf>
    <xf numFmtId="164" fontId="25" fillId="34" borderId="9" xfId="210" applyNumberFormat="1" applyFill="1" applyBorder="1"/>
    <xf numFmtId="169" fontId="25" fillId="34" borderId="9" xfId="210" applyNumberFormat="1" applyFill="1" applyBorder="1" applyAlignment="1">
      <alignment horizontal="right"/>
    </xf>
    <xf numFmtId="4" fontId="25" fillId="34" borderId="9" xfId="210" applyNumberFormat="1" applyFill="1" applyBorder="1" applyAlignment="1">
      <alignment horizontal="right"/>
    </xf>
    <xf numFmtId="0" fontId="25" fillId="34" borderId="9" xfId="210" applyFill="1" applyBorder="1"/>
    <xf numFmtId="167" fontId="25" fillId="2" borderId="9" xfId="210" applyNumberFormat="1" applyFill="1" applyBorder="1" applyAlignment="1">
      <alignment horizontal="left"/>
    </xf>
    <xf numFmtId="49" fontId="25" fillId="2" borderId="9" xfId="210" applyNumberFormat="1" applyFill="1" applyBorder="1" applyAlignment="1">
      <alignment horizontal="left"/>
    </xf>
    <xf numFmtId="168" fontId="25" fillId="2" borderId="9" xfId="210" applyNumberFormat="1" applyFill="1" applyBorder="1" applyAlignment="1">
      <alignment horizontal="right"/>
    </xf>
    <xf numFmtId="164" fontId="25" fillId="2" borderId="9" xfId="210" applyNumberFormat="1" applyFill="1" applyBorder="1"/>
    <xf numFmtId="169" fontId="25" fillId="2" borderId="9" xfId="210" applyNumberFormat="1" applyFill="1" applyBorder="1" applyAlignment="1">
      <alignment horizontal="right"/>
    </xf>
    <xf numFmtId="4" fontId="25" fillId="2" borderId="9" xfId="210" applyNumberFormat="1" applyFill="1" applyBorder="1" applyAlignment="1">
      <alignment horizontal="right"/>
    </xf>
    <xf numFmtId="0" fontId="25" fillId="2" borderId="9" xfId="210" applyFill="1" applyBorder="1"/>
    <xf numFmtId="167" fontId="24" fillId="2" borderId="9" xfId="230" applyNumberFormat="1" applyFill="1" applyBorder="1" applyAlignment="1">
      <alignment horizontal="left"/>
    </xf>
    <xf numFmtId="49" fontId="24" fillId="2" borderId="9" xfId="230" applyNumberFormat="1" applyFill="1" applyBorder="1" applyAlignment="1">
      <alignment horizontal="left"/>
    </xf>
    <xf numFmtId="168" fontId="24" fillId="2" borderId="9" xfId="230" applyNumberFormat="1" applyFill="1" applyBorder="1" applyAlignment="1">
      <alignment horizontal="right"/>
    </xf>
    <xf numFmtId="164" fontId="24" fillId="2" borderId="9" xfId="230" applyNumberFormat="1" applyFill="1" applyBorder="1"/>
    <xf numFmtId="169" fontId="24" fillId="2" borderId="9" xfId="230" applyNumberFormat="1" applyFill="1" applyBorder="1" applyAlignment="1">
      <alignment horizontal="right"/>
    </xf>
    <xf numFmtId="4" fontId="24" fillId="2" borderId="9" xfId="230" applyNumberFormat="1" applyFill="1" applyBorder="1" applyAlignment="1">
      <alignment horizontal="right"/>
    </xf>
    <xf numFmtId="0" fontId="24" fillId="2" borderId="9" xfId="230" applyFill="1" applyBorder="1"/>
    <xf numFmtId="167" fontId="23" fillId="2" borderId="9" xfId="250" applyNumberFormat="1" applyFill="1" applyBorder="1" applyAlignment="1">
      <alignment horizontal="left"/>
    </xf>
    <xf numFmtId="49" fontId="23" fillId="2" borderId="9" xfId="250" applyNumberFormat="1" applyFill="1" applyBorder="1" applyAlignment="1">
      <alignment horizontal="left"/>
    </xf>
    <xf numFmtId="168" fontId="23" fillId="2" borderId="9" xfId="250" applyNumberFormat="1" applyFill="1" applyBorder="1" applyAlignment="1">
      <alignment horizontal="right"/>
    </xf>
    <xf numFmtId="164" fontId="23" fillId="2" borderId="9" xfId="250" applyNumberFormat="1" applyFill="1" applyBorder="1"/>
    <xf numFmtId="169" fontId="23" fillId="2" borderId="9" xfId="250" applyNumberFormat="1" applyFill="1" applyBorder="1" applyAlignment="1">
      <alignment horizontal="right"/>
    </xf>
    <xf numFmtId="4" fontId="23" fillId="2" borderId="9" xfId="250" applyNumberFormat="1" applyFill="1" applyBorder="1" applyAlignment="1">
      <alignment horizontal="right"/>
    </xf>
    <xf numFmtId="0" fontId="23" fillId="2" borderId="9" xfId="250" applyFill="1" applyBorder="1"/>
    <xf numFmtId="49" fontId="0" fillId="0" borderId="0" xfId="0" applyNumberFormat="1" applyAlignment="1">
      <alignment horizontal="left"/>
    </xf>
    <xf numFmtId="49" fontId="18" fillId="34" borderId="9" xfId="210" applyNumberFormat="1" applyFont="1" applyFill="1" applyBorder="1" applyAlignment="1">
      <alignment horizontal="left"/>
    </xf>
    <xf numFmtId="167" fontId="18" fillId="34" borderId="9" xfId="210" applyNumberFormat="1" applyFont="1" applyFill="1" applyBorder="1" applyAlignment="1">
      <alignment horizontal="left"/>
    </xf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4" fontId="0" fillId="2" borderId="9" xfId="0" applyNumberFormat="1" applyFill="1" applyBorder="1"/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164" fontId="0" fillId="2" borderId="9" xfId="0" applyNumberFormat="1" applyFill="1" applyBorder="1"/>
    <xf numFmtId="167" fontId="21" fillId="2" borderId="9" xfId="270" applyNumberFormat="1" applyFill="1" applyBorder="1" applyAlignment="1">
      <alignment horizontal="left"/>
    </xf>
    <xf numFmtId="168" fontId="21" fillId="2" borderId="9" xfId="270" applyNumberFormat="1" applyFill="1" applyBorder="1" applyAlignment="1">
      <alignment horizontal="right"/>
    </xf>
    <xf numFmtId="49" fontId="21" fillId="2" borderId="9" xfId="270" applyNumberFormat="1" applyFill="1" applyBorder="1" applyAlignment="1">
      <alignment horizontal="left"/>
    </xf>
    <xf numFmtId="3" fontId="21" fillId="2" borderId="9" xfId="270" applyNumberFormat="1" applyFill="1" applyBorder="1"/>
    <xf numFmtId="169" fontId="21" fillId="2" borderId="9" xfId="270" applyNumberFormat="1" applyFill="1" applyBorder="1" applyAlignment="1">
      <alignment horizontal="right"/>
    </xf>
    <xf numFmtId="4" fontId="21" fillId="2" borderId="9" xfId="270" applyNumberFormat="1" applyFill="1" applyBorder="1" applyAlignment="1">
      <alignment horizontal="right"/>
    </xf>
    <xf numFmtId="0" fontId="21" fillId="2" borderId="9" xfId="270" applyFill="1" applyBorder="1"/>
    <xf numFmtId="167" fontId="20" fillId="2" borderId="9" xfId="290" applyNumberFormat="1" applyFill="1" applyBorder="1" applyAlignment="1">
      <alignment horizontal="left"/>
    </xf>
    <xf numFmtId="168" fontId="20" fillId="2" borderId="9" xfId="290" applyNumberFormat="1" applyFill="1" applyBorder="1" applyAlignment="1">
      <alignment horizontal="right"/>
    </xf>
    <xf numFmtId="49" fontId="20" fillId="2" borderId="9" xfId="290" applyNumberFormat="1" applyFill="1" applyBorder="1" applyAlignment="1">
      <alignment horizontal="left"/>
    </xf>
    <xf numFmtId="3" fontId="20" fillId="2" borderId="9" xfId="290" applyNumberFormat="1" applyFill="1" applyBorder="1"/>
    <xf numFmtId="169" fontId="20" fillId="2" borderId="9" xfId="290" applyNumberFormat="1" applyFill="1" applyBorder="1" applyAlignment="1">
      <alignment horizontal="right"/>
    </xf>
    <xf numFmtId="4" fontId="20" fillId="2" borderId="9" xfId="290" applyNumberFormat="1" applyFill="1" applyBorder="1" applyAlignment="1">
      <alignment horizontal="right"/>
    </xf>
    <xf numFmtId="0" fontId="20" fillId="2" borderId="9" xfId="290" applyFill="1" applyBorder="1"/>
    <xf numFmtId="0" fontId="0" fillId="34" borderId="9" xfId="0" applyFill="1" applyBorder="1"/>
    <xf numFmtId="49" fontId="19" fillId="34" borderId="9" xfId="310" applyNumberFormat="1" applyFill="1" applyBorder="1" applyAlignment="1">
      <alignment horizontal="left"/>
    </xf>
    <xf numFmtId="3" fontId="19" fillId="34" borderId="9" xfId="310" applyNumberFormat="1" applyFill="1" applyBorder="1"/>
    <xf numFmtId="169" fontId="19" fillId="34" borderId="9" xfId="310" applyNumberFormat="1" applyFill="1" applyBorder="1" applyAlignment="1">
      <alignment horizontal="right"/>
    </xf>
    <xf numFmtId="4" fontId="19" fillId="34" borderId="9" xfId="310" applyNumberFormat="1" applyFill="1" applyBorder="1" applyAlignment="1">
      <alignment horizontal="right"/>
    </xf>
    <xf numFmtId="0" fontId="19" fillId="34" borderId="9" xfId="310" applyFill="1" applyBorder="1"/>
    <xf numFmtId="49" fontId="16" fillId="34" borderId="9" xfId="310" applyNumberFormat="1" applyFont="1" applyFill="1" applyBorder="1" applyAlignment="1">
      <alignment horizontal="left"/>
    </xf>
    <xf numFmtId="167" fontId="17" fillId="2" borderId="9" xfId="330" applyNumberFormat="1" applyFill="1" applyBorder="1" applyAlignment="1">
      <alignment horizontal="left"/>
    </xf>
    <xf numFmtId="168" fontId="17" fillId="2" borderId="9" xfId="330" applyNumberFormat="1" applyFill="1" applyBorder="1" applyAlignment="1">
      <alignment horizontal="right"/>
    </xf>
    <xf numFmtId="49" fontId="17" fillId="2" borderId="9" xfId="330" applyNumberFormat="1" applyFill="1" applyBorder="1" applyAlignment="1">
      <alignment horizontal="left"/>
    </xf>
    <xf numFmtId="3" fontId="17" fillId="2" borderId="9" xfId="330" applyNumberFormat="1" applyFill="1" applyBorder="1"/>
    <xf numFmtId="169" fontId="17" fillId="2" borderId="9" xfId="330" applyNumberFormat="1" applyFill="1" applyBorder="1" applyAlignment="1">
      <alignment horizontal="right"/>
    </xf>
    <xf numFmtId="4" fontId="17" fillId="2" borderId="9" xfId="330" applyNumberFormat="1" applyFill="1" applyBorder="1" applyAlignment="1">
      <alignment horizontal="right"/>
    </xf>
    <xf numFmtId="0" fontId="17" fillId="2" borderId="9" xfId="330" applyFill="1" applyBorder="1"/>
    <xf numFmtId="167" fontId="19" fillId="2" borderId="9" xfId="310" applyNumberFormat="1" applyFill="1" applyBorder="1" applyAlignment="1">
      <alignment horizontal="left"/>
    </xf>
    <xf numFmtId="0" fontId="19" fillId="2" borderId="9" xfId="310" applyFill="1" applyBorder="1"/>
    <xf numFmtId="49" fontId="19" fillId="2" borderId="9" xfId="310" applyNumberFormat="1" applyFill="1" applyBorder="1" applyAlignment="1">
      <alignment horizontal="left"/>
    </xf>
    <xf numFmtId="168" fontId="19" fillId="2" borderId="9" xfId="310" applyNumberFormat="1" applyFill="1" applyBorder="1" applyAlignment="1">
      <alignment horizontal="right"/>
    </xf>
    <xf numFmtId="3" fontId="19" fillId="2" borderId="9" xfId="310" applyNumberFormat="1" applyFill="1" applyBorder="1"/>
    <xf numFmtId="169" fontId="19" fillId="2" borderId="9" xfId="310" applyNumberFormat="1" applyFill="1" applyBorder="1" applyAlignment="1">
      <alignment horizontal="right"/>
    </xf>
    <xf numFmtId="4" fontId="19" fillId="2" borderId="9" xfId="310" applyNumberFormat="1" applyFill="1" applyBorder="1" applyAlignment="1">
      <alignment horizontal="right"/>
    </xf>
    <xf numFmtId="0" fontId="15" fillId="2" borderId="9" xfId="350" applyFill="1" applyBorder="1"/>
    <xf numFmtId="4" fontId="15" fillId="2" borderId="9" xfId="350" applyNumberFormat="1" applyFill="1" applyBorder="1" applyAlignment="1">
      <alignment horizontal="right"/>
    </xf>
    <xf numFmtId="167" fontId="15" fillId="2" borderId="9" xfId="350" applyNumberFormat="1" applyFill="1" applyBorder="1" applyAlignment="1">
      <alignment horizontal="left"/>
    </xf>
    <xf numFmtId="3" fontId="15" fillId="2" borderId="9" xfId="350" applyNumberFormat="1" applyFill="1" applyBorder="1"/>
    <xf numFmtId="169" fontId="15" fillId="2" borderId="9" xfId="350" applyNumberFormat="1" applyFill="1" applyBorder="1" applyAlignment="1">
      <alignment horizontal="right"/>
    </xf>
    <xf numFmtId="49" fontId="15" fillId="2" borderId="9" xfId="350" applyNumberFormat="1" applyFill="1" applyBorder="1" applyAlignment="1">
      <alignment horizontal="left"/>
    </xf>
    <xf numFmtId="168" fontId="15" fillId="2" borderId="9" xfId="350" applyNumberFormat="1" applyFill="1" applyBorder="1" applyAlignment="1">
      <alignment horizontal="right"/>
    </xf>
    <xf numFmtId="0" fontId="15" fillId="0" borderId="0" xfId="350"/>
    <xf numFmtId="167" fontId="15" fillId="0" borderId="0" xfId="350" applyNumberFormat="1" applyAlignment="1">
      <alignment horizontal="left"/>
    </xf>
    <xf numFmtId="168" fontId="15" fillId="0" borderId="0" xfId="350" applyNumberFormat="1" applyAlignment="1">
      <alignment horizontal="right"/>
    </xf>
    <xf numFmtId="49" fontId="15" fillId="0" borderId="0" xfId="350" applyNumberFormat="1" applyAlignment="1">
      <alignment horizontal="left"/>
    </xf>
    <xf numFmtId="169" fontId="15" fillId="0" borderId="0" xfId="350" applyNumberFormat="1" applyAlignment="1">
      <alignment horizontal="right"/>
    </xf>
    <xf numFmtId="4" fontId="15" fillId="0" borderId="0" xfId="350" applyNumberFormat="1" applyAlignment="1">
      <alignment horizontal="right"/>
    </xf>
    <xf numFmtId="3" fontId="15" fillId="0" borderId="0" xfId="350" applyNumberFormat="1"/>
    <xf numFmtId="14" fontId="0" fillId="2" borderId="9" xfId="0" applyNumberFormat="1" applyFill="1" applyBorder="1" applyAlignment="1">
      <alignment horizontal="left"/>
    </xf>
    <xf numFmtId="14" fontId="0" fillId="34" borderId="9" xfId="0" applyNumberFormat="1" applyFill="1" applyBorder="1" applyAlignment="1">
      <alignment horizontal="left"/>
    </xf>
    <xf numFmtId="0" fontId="14" fillId="0" borderId="0" xfId="370"/>
    <xf numFmtId="167" fontId="14" fillId="0" borderId="0" xfId="370" applyNumberFormat="1" applyAlignment="1">
      <alignment horizontal="left"/>
    </xf>
    <xf numFmtId="49" fontId="14" fillId="0" borderId="0" xfId="370" applyNumberFormat="1" applyAlignment="1">
      <alignment horizontal="left"/>
    </xf>
    <xf numFmtId="168" fontId="14" fillId="0" borderId="0" xfId="370" applyNumberFormat="1" applyAlignment="1">
      <alignment horizontal="right"/>
    </xf>
    <xf numFmtId="169" fontId="14" fillId="0" borderId="0" xfId="370" applyNumberFormat="1" applyAlignment="1">
      <alignment horizontal="right"/>
    </xf>
    <xf numFmtId="4" fontId="14" fillId="0" borderId="0" xfId="370" applyNumberFormat="1" applyAlignment="1">
      <alignment horizontal="right"/>
    </xf>
    <xf numFmtId="3" fontId="14" fillId="0" borderId="0" xfId="370" applyNumberFormat="1"/>
    <xf numFmtId="164" fontId="14" fillId="0" borderId="0" xfId="370" applyNumberFormat="1"/>
    <xf numFmtId="0" fontId="0" fillId="0" borderId="9" xfId="0" applyBorder="1" applyAlignment="1">
      <alignment horizontal="left"/>
    </xf>
    <xf numFmtId="14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9" fontId="0" fillId="0" borderId="9" xfId="0" applyNumberFormat="1" applyBorder="1" applyAlignment="1">
      <alignment horizontal="left"/>
    </xf>
    <xf numFmtId="4" fontId="0" fillId="0" borderId="9" xfId="0" applyNumberFormat="1" applyBorder="1" applyAlignment="1">
      <alignment horizontal="left"/>
    </xf>
    <xf numFmtId="169" fontId="19" fillId="0" borderId="9" xfId="310" applyNumberFormat="1" applyBorder="1" applyAlignment="1">
      <alignment horizontal="left"/>
    </xf>
    <xf numFmtId="4" fontId="19" fillId="0" borderId="9" xfId="310" applyNumberFormat="1" applyBorder="1" applyAlignment="1">
      <alignment horizontal="left"/>
    </xf>
    <xf numFmtId="0" fontId="19" fillId="0" borderId="9" xfId="310" applyBorder="1" applyAlignment="1">
      <alignment horizontal="left"/>
    </xf>
    <xf numFmtId="4" fontId="0" fillId="0" borderId="9" xfId="0" applyNumberFormat="1" applyBorder="1" applyAlignment="1">
      <alignment horizontal="right"/>
    </xf>
    <xf numFmtId="4" fontId="19" fillId="0" borderId="9" xfId="310" applyNumberFormat="1" applyBorder="1" applyAlignment="1">
      <alignment horizontal="right"/>
    </xf>
    <xf numFmtId="14" fontId="0" fillId="0" borderId="9" xfId="0" applyNumberFormat="1" applyBorder="1"/>
    <xf numFmtId="0" fontId="13" fillId="0" borderId="9" xfId="390" applyBorder="1"/>
    <xf numFmtId="169" fontId="13" fillId="0" borderId="9" xfId="390" applyNumberFormat="1" applyBorder="1" applyAlignment="1">
      <alignment horizontal="right"/>
    </xf>
    <xf numFmtId="4" fontId="13" fillId="0" borderId="9" xfId="390" applyNumberFormat="1" applyBorder="1" applyAlignment="1">
      <alignment horizontal="right"/>
    </xf>
    <xf numFmtId="3" fontId="13" fillId="0" borderId="9" xfId="390" applyNumberFormat="1" applyBorder="1"/>
    <xf numFmtId="49" fontId="13" fillId="0" borderId="9" xfId="390" applyNumberFormat="1" applyBorder="1" applyAlignment="1">
      <alignment horizontal="left"/>
    </xf>
    <xf numFmtId="168" fontId="13" fillId="0" borderId="9" xfId="390" applyNumberFormat="1" applyBorder="1" applyAlignment="1">
      <alignment horizontal="right"/>
    </xf>
    <xf numFmtId="167" fontId="13" fillId="0" borderId="9" xfId="390" applyNumberFormat="1" applyBorder="1" applyAlignment="1">
      <alignment horizontal="left"/>
    </xf>
    <xf numFmtId="0" fontId="12" fillId="0" borderId="9" xfId="410" applyBorder="1"/>
    <xf numFmtId="4" fontId="12" fillId="0" borderId="9" xfId="410" applyNumberFormat="1" applyBorder="1" applyAlignment="1">
      <alignment horizontal="right"/>
    </xf>
    <xf numFmtId="169" fontId="12" fillId="0" borderId="9" xfId="410" applyNumberFormat="1" applyBorder="1" applyAlignment="1">
      <alignment horizontal="right"/>
    </xf>
    <xf numFmtId="3" fontId="12" fillId="0" borderId="9" xfId="410" applyNumberFormat="1" applyBorder="1"/>
    <xf numFmtId="49" fontId="12" fillId="0" borderId="9" xfId="410" applyNumberFormat="1" applyBorder="1" applyAlignment="1">
      <alignment horizontal="left"/>
    </xf>
    <xf numFmtId="168" fontId="12" fillId="0" borderId="9" xfId="410" applyNumberFormat="1" applyBorder="1" applyAlignment="1">
      <alignment horizontal="right"/>
    </xf>
    <xf numFmtId="167" fontId="12" fillId="0" borderId="9" xfId="410" applyNumberFormat="1" applyBorder="1" applyAlignment="1">
      <alignment horizontal="left"/>
    </xf>
    <xf numFmtId="49" fontId="11" fillId="0" borderId="9" xfId="430" applyNumberFormat="1" applyBorder="1" applyAlignment="1">
      <alignment horizontal="left"/>
    </xf>
    <xf numFmtId="168" fontId="11" fillId="0" borderId="9" xfId="430" applyNumberFormat="1" applyBorder="1" applyAlignment="1">
      <alignment horizontal="right"/>
    </xf>
    <xf numFmtId="167" fontId="11" fillId="0" borderId="9" xfId="430" applyNumberFormat="1" applyBorder="1" applyAlignment="1">
      <alignment horizontal="left"/>
    </xf>
    <xf numFmtId="4" fontId="11" fillId="0" borderId="9" xfId="430" applyNumberFormat="1" applyBorder="1" applyAlignment="1">
      <alignment horizontal="right"/>
    </xf>
    <xf numFmtId="0" fontId="11" fillId="0" borderId="9" xfId="430" applyBorder="1"/>
    <xf numFmtId="169" fontId="11" fillId="0" borderId="9" xfId="430" applyNumberFormat="1" applyBorder="1" applyAlignment="1">
      <alignment horizontal="right"/>
    </xf>
    <xf numFmtId="3" fontId="11" fillId="0" borderId="9" xfId="430" applyNumberFormat="1" applyBorder="1"/>
    <xf numFmtId="0" fontId="10" fillId="0" borderId="9" xfId="450" applyBorder="1"/>
    <xf numFmtId="4" fontId="10" fillId="0" borderId="9" xfId="450" applyNumberFormat="1" applyBorder="1" applyAlignment="1">
      <alignment horizontal="right"/>
    </xf>
    <xf numFmtId="169" fontId="10" fillId="0" borderId="9" xfId="450" applyNumberFormat="1" applyBorder="1" applyAlignment="1">
      <alignment horizontal="right"/>
    </xf>
    <xf numFmtId="3" fontId="10" fillId="0" borderId="9" xfId="450" applyNumberFormat="1" applyBorder="1"/>
    <xf numFmtId="49" fontId="10" fillId="0" borderId="9" xfId="450" applyNumberFormat="1" applyBorder="1" applyAlignment="1">
      <alignment horizontal="left"/>
    </xf>
    <xf numFmtId="168" fontId="10" fillId="0" borderId="9" xfId="450" applyNumberFormat="1" applyBorder="1" applyAlignment="1">
      <alignment horizontal="right"/>
    </xf>
    <xf numFmtId="167" fontId="10" fillId="0" borderId="9" xfId="450" applyNumberFormat="1" applyBorder="1" applyAlignment="1">
      <alignment horizontal="left"/>
    </xf>
    <xf numFmtId="0" fontId="9" fillId="0" borderId="9" xfId="470" applyBorder="1"/>
    <xf numFmtId="169" fontId="9" fillId="0" borderId="9" xfId="470" applyNumberFormat="1" applyBorder="1" applyAlignment="1">
      <alignment horizontal="right"/>
    </xf>
    <xf numFmtId="4" fontId="9" fillId="0" borderId="9" xfId="470" applyNumberFormat="1" applyBorder="1" applyAlignment="1">
      <alignment horizontal="right"/>
    </xf>
    <xf numFmtId="3" fontId="9" fillId="0" borderId="9" xfId="470" applyNumberFormat="1" applyBorder="1"/>
    <xf numFmtId="49" fontId="9" fillId="0" borderId="9" xfId="470" applyNumberFormat="1" applyBorder="1" applyAlignment="1">
      <alignment horizontal="left"/>
    </xf>
    <xf numFmtId="168" fontId="9" fillId="0" borderId="9" xfId="470" applyNumberFormat="1" applyBorder="1" applyAlignment="1">
      <alignment horizontal="right"/>
    </xf>
    <xf numFmtId="167" fontId="9" fillId="0" borderId="9" xfId="470" applyNumberFormat="1" applyBorder="1" applyAlignment="1">
      <alignment horizontal="left"/>
    </xf>
    <xf numFmtId="164" fontId="9" fillId="0" borderId="0" xfId="470" applyNumberFormat="1"/>
    <xf numFmtId="4" fontId="8" fillId="0" borderId="9" xfId="490" applyNumberFormat="1" applyBorder="1" applyAlignment="1">
      <alignment horizontal="right"/>
    </xf>
    <xf numFmtId="0" fontId="8" fillId="0" borderId="9" xfId="490" applyBorder="1"/>
    <xf numFmtId="169" fontId="8" fillId="0" borderId="9" xfId="490" applyNumberFormat="1" applyBorder="1" applyAlignment="1">
      <alignment horizontal="right"/>
    </xf>
    <xf numFmtId="3" fontId="8" fillId="0" borderId="9" xfId="490" applyNumberFormat="1" applyBorder="1"/>
    <xf numFmtId="49" fontId="8" fillId="0" borderId="9" xfId="490" applyNumberFormat="1" applyBorder="1" applyAlignment="1">
      <alignment horizontal="left"/>
    </xf>
    <xf numFmtId="168" fontId="8" fillId="0" borderId="9" xfId="490" applyNumberFormat="1" applyBorder="1" applyAlignment="1">
      <alignment horizontal="right"/>
    </xf>
    <xf numFmtId="167" fontId="8" fillId="0" borderId="9" xfId="490" applyNumberFormat="1" applyBorder="1" applyAlignment="1">
      <alignment horizontal="left"/>
    </xf>
    <xf numFmtId="14" fontId="0" fillId="35" borderId="9" xfId="0" applyNumberFormat="1" applyFill="1" applyBorder="1"/>
    <xf numFmtId="0" fontId="0" fillId="35" borderId="9" xfId="0" applyFill="1" applyBorder="1"/>
    <xf numFmtId="43" fontId="0" fillId="35" borderId="9" xfId="530" applyFont="1" applyFill="1" applyBorder="1"/>
    <xf numFmtId="0" fontId="6" fillId="0" borderId="9" xfId="531" applyBorder="1"/>
    <xf numFmtId="169" fontId="6" fillId="0" borderId="9" xfId="531" applyNumberFormat="1" applyBorder="1" applyAlignment="1">
      <alignment horizontal="right"/>
    </xf>
    <xf numFmtId="4" fontId="6" fillId="0" borderId="9" xfId="531" applyNumberFormat="1" applyBorder="1" applyAlignment="1">
      <alignment horizontal="right"/>
    </xf>
    <xf numFmtId="3" fontId="6" fillId="0" borderId="9" xfId="531" applyNumberFormat="1" applyBorder="1"/>
    <xf numFmtId="49" fontId="6" fillId="0" borderId="9" xfId="531" applyNumberFormat="1" applyBorder="1" applyAlignment="1">
      <alignment horizontal="left"/>
    </xf>
    <xf numFmtId="168" fontId="6" fillId="0" borderId="9" xfId="531" applyNumberFormat="1" applyBorder="1" applyAlignment="1">
      <alignment horizontal="right"/>
    </xf>
    <xf numFmtId="167" fontId="6" fillId="0" borderId="9" xfId="531" applyNumberFormat="1" applyBorder="1" applyAlignment="1">
      <alignment horizontal="left"/>
    </xf>
    <xf numFmtId="0" fontId="5" fillId="0" borderId="9" xfId="551" applyBorder="1"/>
    <xf numFmtId="4" fontId="5" fillId="0" borderId="9" xfId="551" applyNumberFormat="1" applyBorder="1" applyAlignment="1">
      <alignment horizontal="right"/>
    </xf>
    <xf numFmtId="169" fontId="5" fillId="0" borderId="9" xfId="551" applyNumberFormat="1" applyBorder="1" applyAlignment="1">
      <alignment horizontal="right"/>
    </xf>
    <xf numFmtId="3" fontId="5" fillId="0" borderId="9" xfId="551" applyNumberFormat="1" applyBorder="1"/>
    <xf numFmtId="49" fontId="5" fillId="0" borderId="9" xfId="551" applyNumberFormat="1" applyBorder="1" applyAlignment="1">
      <alignment horizontal="left"/>
    </xf>
    <xf numFmtId="168" fontId="5" fillId="0" borderId="9" xfId="551" applyNumberFormat="1" applyBorder="1" applyAlignment="1">
      <alignment horizontal="right"/>
    </xf>
    <xf numFmtId="167" fontId="5" fillId="0" borderId="9" xfId="551" applyNumberFormat="1" applyBorder="1" applyAlignment="1">
      <alignment horizontal="left"/>
    </xf>
    <xf numFmtId="0" fontId="4" fillId="0" borderId="9" xfId="571" applyBorder="1"/>
    <xf numFmtId="4" fontId="4" fillId="0" borderId="9" xfId="571" applyNumberFormat="1" applyBorder="1" applyAlignment="1">
      <alignment horizontal="right"/>
    </xf>
    <xf numFmtId="169" fontId="4" fillId="0" borderId="9" xfId="571" applyNumberFormat="1" applyBorder="1" applyAlignment="1">
      <alignment horizontal="right"/>
    </xf>
    <xf numFmtId="3" fontId="4" fillId="0" borderId="9" xfId="571" applyNumberFormat="1" applyBorder="1"/>
    <xf numFmtId="49" fontId="4" fillId="0" borderId="9" xfId="571" applyNumberFormat="1" applyBorder="1" applyAlignment="1">
      <alignment horizontal="left"/>
    </xf>
    <xf numFmtId="168" fontId="4" fillId="0" borderId="9" xfId="571" applyNumberFormat="1" applyBorder="1" applyAlignment="1">
      <alignment horizontal="right"/>
    </xf>
    <xf numFmtId="167" fontId="4" fillId="0" borderId="9" xfId="571" applyNumberFormat="1" applyBorder="1" applyAlignment="1">
      <alignment horizontal="left"/>
    </xf>
    <xf numFmtId="0" fontId="3" fillId="0" borderId="9" xfId="591" applyBorder="1"/>
    <xf numFmtId="4" fontId="3" fillId="0" borderId="9" xfId="591" applyNumberFormat="1" applyBorder="1" applyAlignment="1">
      <alignment horizontal="right"/>
    </xf>
    <xf numFmtId="169" fontId="3" fillId="0" borderId="9" xfId="591" applyNumberFormat="1" applyBorder="1" applyAlignment="1">
      <alignment horizontal="right"/>
    </xf>
    <xf numFmtId="3" fontId="3" fillId="0" borderId="9" xfId="591" applyNumberFormat="1" applyBorder="1"/>
    <xf numFmtId="49" fontId="3" fillId="0" borderId="9" xfId="591" applyNumberFormat="1" applyBorder="1" applyAlignment="1">
      <alignment horizontal="left"/>
    </xf>
    <xf numFmtId="168" fontId="3" fillId="0" borderId="9" xfId="591" applyNumberFormat="1" applyBorder="1" applyAlignment="1">
      <alignment horizontal="right"/>
    </xf>
    <xf numFmtId="167" fontId="3" fillId="0" borderId="9" xfId="591" applyNumberFormat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32" fillId="0" borderId="2" xfId="0" applyFont="1" applyBorder="1" applyAlignment="1">
      <alignment horizontal="center"/>
    </xf>
    <xf numFmtId="0" fontId="32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4" fontId="1" fillId="0" borderId="9" xfId="631" applyNumberFormat="1" applyBorder="1" applyAlignment="1">
      <alignment horizontal="right"/>
    </xf>
    <xf numFmtId="169" fontId="1" fillId="0" borderId="9" xfId="631" applyNumberFormat="1" applyBorder="1" applyAlignment="1">
      <alignment horizontal="right"/>
    </xf>
    <xf numFmtId="3" fontId="1" fillId="0" borderId="9" xfId="631" applyNumberFormat="1" applyBorder="1"/>
    <xf numFmtId="168" fontId="1" fillId="0" borderId="9" xfId="631" applyNumberFormat="1" applyBorder="1" applyAlignment="1">
      <alignment horizontal="right"/>
    </xf>
    <xf numFmtId="49" fontId="1" fillId="0" borderId="9" xfId="631" applyNumberFormat="1" applyBorder="1" applyAlignment="1">
      <alignment horizontal="left"/>
    </xf>
    <xf numFmtId="0" fontId="1" fillId="0" borderId="9" xfId="631" applyBorder="1"/>
    <xf numFmtId="167" fontId="1" fillId="0" borderId="9" xfId="631" applyNumberFormat="1" applyBorder="1" applyAlignment="1">
      <alignment horizontal="left"/>
    </xf>
    <xf numFmtId="0" fontId="1" fillId="0" borderId="0" xfId="631"/>
  </cellXfs>
  <cellStyles count="651">
    <cellStyle name="%20 - Vurgu1" xfId="19" builtinId="30" customBuiltin="1"/>
    <cellStyle name="%20 - Vurgu1 10" xfId="212" xr:uid="{4C495C30-B467-4672-8B71-2A02CF3BA200}"/>
    <cellStyle name="%20 - Vurgu1 11" xfId="232" xr:uid="{4EF01531-F630-41A2-A18D-939372C5D04B}"/>
    <cellStyle name="%20 - Vurgu1 12" xfId="252" xr:uid="{02453DBD-73A6-4943-A8C5-F1D58FC77ED1}"/>
    <cellStyle name="%20 - Vurgu1 13" xfId="272" xr:uid="{44578F39-238B-45CD-8FC1-B7B97C4755A6}"/>
    <cellStyle name="%20 - Vurgu1 14" xfId="292" xr:uid="{BF736076-36B3-4300-BD79-7AF3998E4A34}"/>
    <cellStyle name="%20 - Vurgu1 15" xfId="312" xr:uid="{2AEB9978-B0BB-4356-9726-D9B3385722D9}"/>
    <cellStyle name="%20 - Vurgu1 16" xfId="332" xr:uid="{BD0DA305-BC67-4993-B25D-9BEABEAC6EA8}"/>
    <cellStyle name="%20 - Vurgu1 17" xfId="352" xr:uid="{7A45224E-AAE3-4A01-98E1-DBE90F338EEE}"/>
    <cellStyle name="%20 - Vurgu1 18" xfId="372" xr:uid="{2811ADA6-4BAC-4138-8A67-CCF32AC226E6}"/>
    <cellStyle name="%20 - Vurgu1 19" xfId="392" xr:uid="{0D52410D-C6CD-4571-BE1E-A20D7690B983}"/>
    <cellStyle name="%20 - Vurgu1 2" xfId="51" xr:uid="{FA9BD307-C38F-4352-A71A-9DDF26C02AE5}"/>
    <cellStyle name="%20 - Vurgu1 20" xfId="412" xr:uid="{3E1857B7-A6E5-4186-AA53-FDCE085A8C1C}"/>
    <cellStyle name="%20 - Vurgu1 21" xfId="432" xr:uid="{829262DE-5E31-4CB0-9BA5-D953455B42DF}"/>
    <cellStyle name="%20 - Vurgu1 22" xfId="452" xr:uid="{1AD88367-D985-4954-B775-9CB28E59CEA4}"/>
    <cellStyle name="%20 - Vurgu1 23" xfId="472" xr:uid="{6237F678-5033-4866-BFED-BB2ED862E7AB}"/>
    <cellStyle name="%20 - Vurgu1 24" xfId="492" xr:uid="{24FF93AA-C3F8-40E3-BD2A-C3CA9D79AEBB}"/>
    <cellStyle name="%20 - Vurgu1 25" xfId="512" xr:uid="{AD263923-E1F7-4A8D-A7BB-7CA15D0A9AC9}"/>
    <cellStyle name="%20 - Vurgu1 26" xfId="533" xr:uid="{C96582B3-FEF5-4CBE-A5C9-9EF22D9882B1}"/>
    <cellStyle name="%20 - Vurgu1 27" xfId="553" xr:uid="{0EF21994-A086-463B-B7AE-F3F3F0CAA443}"/>
    <cellStyle name="%20 - Vurgu1 28" xfId="573" xr:uid="{DD59444F-AE6E-4166-95F3-963F01BD2D10}"/>
    <cellStyle name="%20 - Vurgu1 29" xfId="593" xr:uid="{AEE3B518-A18C-45AF-84E4-62A161485B81}"/>
    <cellStyle name="%20 - Vurgu1 3" xfId="71" xr:uid="{38CA24BD-72C9-4C95-BF51-574E58DE6D0D}"/>
    <cellStyle name="%20 - Vurgu1 30" xfId="613" xr:uid="{5C6DBE9D-800A-4467-BEF9-8225CA28639D}"/>
    <cellStyle name="%20 - Vurgu1 31" xfId="633" xr:uid="{092857BD-E842-413B-8E11-78FFC97DA675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7BD7088A-CB15-4B4B-9EE9-E96BEFEAF092}"/>
    <cellStyle name="%20 - Vurgu2 11" xfId="235" xr:uid="{6F585650-BE95-4FC5-94E9-8B27E4F1B803}"/>
    <cellStyle name="%20 - Vurgu2 12" xfId="255" xr:uid="{CFA21889-4D89-4781-976E-9892E2B6AE6E}"/>
    <cellStyle name="%20 - Vurgu2 13" xfId="275" xr:uid="{521DF470-C822-4176-861F-BD1FFFA5C489}"/>
    <cellStyle name="%20 - Vurgu2 14" xfId="295" xr:uid="{BB8A14E1-7961-49FF-80C3-A06D2252E59B}"/>
    <cellStyle name="%20 - Vurgu2 15" xfId="315" xr:uid="{D8C79AEF-A77B-42CF-B157-CBB6AAA3A41D}"/>
    <cellStyle name="%20 - Vurgu2 16" xfId="335" xr:uid="{81FAAE2C-931F-4101-9D0F-D14AB258B0E4}"/>
    <cellStyle name="%20 - Vurgu2 17" xfId="355" xr:uid="{45456FAA-A0D1-46C8-894A-644B7C6A94B1}"/>
    <cellStyle name="%20 - Vurgu2 18" xfId="375" xr:uid="{0FDBD19D-85BD-4A42-A0C1-5CBF46C9F76D}"/>
    <cellStyle name="%20 - Vurgu2 19" xfId="395" xr:uid="{B6807FBE-E1DA-41FA-B71E-05346B745053}"/>
    <cellStyle name="%20 - Vurgu2 2" xfId="54" xr:uid="{A0E515F0-F923-40DC-9602-5B58DB23AEF2}"/>
    <cellStyle name="%20 - Vurgu2 20" xfId="415" xr:uid="{D63D4FAD-8D50-4193-A04F-F0DD951646B8}"/>
    <cellStyle name="%20 - Vurgu2 21" xfId="435" xr:uid="{101305B5-9DB5-45AB-B292-DE54B8087BE0}"/>
    <cellStyle name="%20 - Vurgu2 22" xfId="455" xr:uid="{FA981D3B-9AD8-4FA1-B635-77EBD9CE41DD}"/>
    <cellStyle name="%20 - Vurgu2 23" xfId="475" xr:uid="{92AED4CF-C1A1-4D56-B51E-0B9B9D875998}"/>
    <cellStyle name="%20 - Vurgu2 24" xfId="495" xr:uid="{3BB8B21E-13B2-4596-9207-DB223C5A304B}"/>
    <cellStyle name="%20 - Vurgu2 25" xfId="515" xr:uid="{F9453FC1-2185-4758-9D79-7E25C86F1241}"/>
    <cellStyle name="%20 - Vurgu2 26" xfId="536" xr:uid="{D7767CCA-93BC-4343-8C59-E5C37B126DC1}"/>
    <cellStyle name="%20 - Vurgu2 27" xfId="556" xr:uid="{D69274FA-4474-4006-A28D-7F170A088573}"/>
    <cellStyle name="%20 - Vurgu2 28" xfId="576" xr:uid="{38F00350-A5E9-442C-BFC0-9FD7D4AFB253}"/>
    <cellStyle name="%20 - Vurgu2 29" xfId="596" xr:uid="{BA75D76E-11C6-4D65-BFD2-8523D02A65F6}"/>
    <cellStyle name="%20 - Vurgu2 3" xfId="74" xr:uid="{124205D5-D247-4412-ADDC-7E50DBCB1899}"/>
    <cellStyle name="%20 - Vurgu2 30" xfId="616" xr:uid="{5C960400-2EDA-4CAD-B205-A4988569B99E}"/>
    <cellStyle name="%20 - Vurgu2 31" xfId="636" xr:uid="{A7A12548-F65F-4A73-AE1A-EC206F6D9FB8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BF982E48-17F5-46D4-8D9B-95A6657D7DD2}"/>
    <cellStyle name="%20 - Vurgu3 11" xfId="238" xr:uid="{E7617A98-A4D9-439E-84FA-362B449A4867}"/>
    <cellStyle name="%20 - Vurgu3 12" xfId="258" xr:uid="{0D563E12-F595-4C89-AD81-357B607427D6}"/>
    <cellStyle name="%20 - Vurgu3 13" xfId="278" xr:uid="{DD7C5F0F-3828-4402-93D0-D8BDE13BE7BE}"/>
    <cellStyle name="%20 - Vurgu3 14" xfId="298" xr:uid="{B0502E38-CBC5-45E8-99D3-89FCA28105D6}"/>
    <cellStyle name="%20 - Vurgu3 15" xfId="318" xr:uid="{AEE23BF9-EF98-4B8C-A872-32D8911E83CF}"/>
    <cellStyle name="%20 - Vurgu3 16" xfId="338" xr:uid="{C16AAA81-E448-48CC-8D0E-B5F11A337586}"/>
    <cellStyle name="%20 - Vurgu3 17" xfId="358" xr:uid="{E35A8915-72DC-4268-BDDE-E07EDE124DCC}"/>
    <cellStyle name="%20 - Vurgu3 18" xfId="378" xr:uid="{7D229734-BDB0-4745-90B4-8F3384E103F2}"/>
    <cellStyle name="%20 - Vurgu3 19" xfId="398" xr:uid="{2E2F49EF-F1AC-4465-B947-B7295057AEEA}"/>
    <cellStyle name="%20 - Vurgu3 2" xfId="57" xr:uid="{691FB671-DDFA-4938-A8D1-4D4DA7E94351}"/>
    <cellStyle name="%20 - Vurgu3 20" xfId="418" xr:uid="{7BB6C38E-60B1-4E77-A354-2F9C5169D956}"/>
    <cellStyle name="%20 - Vurgu3 21" xfId="438" xr:uid="{327820ED-DAB3-4AC3-8425-4D43BF54AA52}"/>
    <cellStyle name="%20 - Vurgu3 22" xfId="458" xr:uid="{C75F0B87-9B73-4D56-B6D2-486E50E4DF3A}"/>
    <cellStyle name="%20 - Vurgu3 23" xfId="478" xr:uid="{BBFDFBAD-8106-4AAB-BD69-0D6DF8DBF2C3}"/>
    <cellStyle name="%20 - Vurgu3 24" xfId="498" xr:uid="{DBFDE3B6-E624-4CA0-B4EC-F063EFD7FFA5}"/>
    <cellStyle name="%20 - Vurgu3 25" xfId="518" xr:uid="{BB6785DF-F0C7-483A-A5FF-EBBC1C09C4B3}"/>
    <cellStyle name="%20 - Vurgu3 26" xfId="539" xr:uid="{68EC0E5B-0BE5-49B3-979E-95A11EB0F501}"/>
    <cellStyle name="%20 - Vurgu3 27" xfId="559" xr:uid="{4EE72489-ED41-4CDD-8DEC-28DB526BA726}"/>
    <cellStyle name="%20 - Vurgu3 28" xfId="579" xr:uid="{04183DE2-8E1C-4F41-B591-EBB49118345A}"/>
    <cellStyle name="%20 - Vurgu3 29" xfId="599" xr:uid="{7FB04CE7-9217-445A-B8F9-2AB342F20B70}"/>
    <cellStyle name="%20 - Vurgu3 3" xfId="77" xr:uid="{DB0592E4-7706-4CBC-8B7A-BF49DE008ED9}"/>
    <cellStyle name="%20 - Vurgu3 30" xfId="619" xr:uid="{4651E95F-FFA8-484D-940A-EB9462C93C37}"/>
    <cellStyle name="%20 - Vurgu3 31" xfId="639" xr:uid="{89CE7BDC-5C98-460A-8BC0-D428126BAA5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2847A740-6F47-4723-8B50-96F96207453F}"/>
    <cellStyle name="%20 - Vurgu4 11" xfId="241" xr:uid="{4FD193DE-9E11-466D-A32C-4AC66C76F6E0}"/>
    <cellStyle name="%20 - Vurgu4 12" xfId="261" xr:uid="{4DF9EB9C-6EB6-4E10-9522-4E3901E50EC9}"/>
    <cellStyle name="%20 - Vurgu4 13" xfId="281" xr:uid="{FCDE2C34-54BF-4756-87F5-19C19E7B5D3D}"/>
    <cellStyle name="%20 - Vurgu4 14" xfId="301" xr:uid="{0701AB7A-12C3-495B-B080-639A46B0FEB6}"/>
    <cellStyle name="%20 - Vurgu4 15" xfId="321" xr:uid="{911A191A-0B3C-46F6-AEA5-6CA546966BED}"/>
    <cellStyle name="%20 - Vurgu4 16" xfId="341" xr:uid="{C166935A-5336-4DAC-8126-51607EAC8BDA}"/>
    <cellStyle name="%20 - Vurgu4 17" xfId="361" xr:uid="{1B5DF0D3-B8AC-4906-BC22-AA70CD112FD2}"/>
    <cellStyle name="%20 - Vurgu4 18" xfId="381" xr:uid="{645C7AC0-27C0-474D-AE72-1527CDA03A5A}"/>
    <cellStyle name="%20 - Vurgu4 19" xfId="401" xr:uid="{3D083445-0A66-4993-987C-3AD6A99AF83F}"/>
    <cellStyle name="%20 - Vurgu4 2" xfId="60" xr:uid="{4DA5BD79-6725-41DB-802C-87D563C283B3}"/>
    <cellStyle name="%20 - Vurgu4 20" xfId="421" xr:uid="{3010A8AB-4D67-461A-B0A4-725CAEBD0BE4}"/>
    <cellStyle name="%20 - Vurgu4 21" xfId="441" xr:uid="{F1077558-6CC8-4040-BCF5-0095CF8EB3FC}"/>
    <cellStyle name="%20 - Vurgu4 22" xfId="461" xr:uid="{FD3FF0E5-8BDE-4DF0-B20D-D5C9169561DC}"/>
    <cellStyle name="%20 - Vurgu4 23" xfId="481" xr:uid="{3E5CD312-66B1-42FE-8AF4-C48DD0474C4A}"/>
    <cellStyle name="%20 - Vurgu4 24" xfId="501" xr:uid="{FB63BA6B-930E-4C2B-881C-0E00ADBC27E0}"/>
    <cellStyle name="%20 - Vurgu4 25" xfId="521" xr:uid="{6EE9F91F-FCD8-47EB-82A5-90C759102911}"/>
    <cellStyle name="%20 - Vurgu4 26" xfId="542" xr:uid="{827803CF-F841-4EBB-8BB5-C9651488DBD8}"/>
    <cellStyle name="%20 - Vurgu4 27" xfId="562" xr:uid="{B5F84E52-0BAD-4637-875B-0758F2D77074}"/>
    <cellStyle name="%20 - Vurgu4 28" xfId="582" xr:uid="{863F9200-8305-4B5E-8015-87ADE42861E7}"/>
    <cellStyle name="%20 - Vurgu4 29" xfId="602" xr:uid="{5B0A6F78-6656-401D-9EF7-0D64C0009ECF}"/>
    <cellStyle name="%20 - Vurgu4 3" xfId="80" xr:uid="{F4EA64F6-DC50-4923-9CDE-BA08CF35F5DC}"/>
    <cellStyle name="%20 - Vurgu4 30" xfId="622" xr:uid="{DEA3B7DC-1A5B-4EF9-8F8E-561AFD7C0D7D}"/>
    <cellStyle name="%20 - Vurgu4 31" xfId="642" xr:uid="{CEE3B81F-9BC7-4C93-B009-EFC368187AB9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0C38DB38-4795-4CA7-9284-FAA6D5ECC033}"/>
    <cellStyle name="%20 - Vurgu5 11" xfId="244" xr:uid="{0A0318F4-2145-45F5-A730-D872904200F4}"/>
    <cellStyle name="%20 - Vurgu5 12" xfId="264" xr:uid="{35BA8E9E-7657-487C-A654-E13EB5F1B26E}"/>
    <cellStyle name="%20 - Vurgu5 13" xfId="284" xr:uid="{3136D0D4-975E-4EC4-9C97-786D85D1AA90}"/>
    <cellStyle name="%20 - Vurgu5 14" xfId="304" xr:uid="{5E9FAA55-F387-4842-93B0-19062C60B8B7}"/>
    <cellStyle name="%20 - Vurgu5 15" xfId="324" xr:uid="{16AEECC8-14C2-4547-9CCD-E06D9905FD95}"/>
    <cellStyle name="%20 - Vurgu5 16" xfId="344" xr:uid="{AC6515D2-43EB-4EEF-AD47-A40216FF6872}"/>
    <cellStyle name="%20 - Vurgu5 17" xfId="364" xr:uid="{2D8A0B59-328C-411F-B787-1AC4D40AB15E}"/>
    <cellStyle name="%20 - Vurgu5 18" xfId="384" xr:uid="{E483402A-51C7-4809-BCA7-02FCA8739BDB}"/>
    <cellStyle name="%20 - Vurgu5 19" xfId="404" xr:uid="{C1DAE7C6-8B06-4089-AB0A-6F40C01F8FBD}"/>
    <cellStyle name="%20 - Vurgu5 2" xfId="63" xr:uid="{DAEA4849-537D-463D-9085-C490FD5D2253}"/>
    <cellStyle name="%20 - Vurgu5 20" xfId="424" xr:uid="{05C13809-ACBF-4942-97A6-E18638392A45}"/>
    <cellStyle name="%20 - Vurgu5 21" xfId="444" xr:uid="{C8F7749B-85D7-47F1-BE61-AAD496729D7F}"/>
    <cellStyle name="%20 - Vurgu5 22" xfId="464" xr:uid="{F1506535-49FD-46C1-A8B0-1E8F8D32D85B}"/>
    <cellStyle name="%20 - Vurgu5 23" xfId="484" xr:uid="{CD00506A-FDCD-4741-8A45-1B3A1F71C19D}"/>
    <cellStyle name="%20 - Vurgu5 24" xfId="504" xr:uid="{321AA2B8-FE67-40BA-BA56-2AEF88231913}"/>
    <cellStyle name="%20 - Vurgu5 25" xfId="524" xr:uid="{9F8EFF7B-20D8-487D-B306-30BD33906D1F}"/>
    <cellStyle name="%20 - Vurgu5 26" xfId="545" xr:uid="{CF3B9358-5B42-4020-B1DA-87F3D20BF437}"/>
    <cellStyle name="%20 - Vurgu5 27" xfId="565" xr:uid="{3FF17232-A9FC-4BF4-95E7-96C17A0FFE8A}"/>
    <cellStyle name="%20 - Vurgu5 28" xfId="585" xr:uid="{D483A00E-D232-4BB2-8C65-0417101B551A}"/>
    <cellStyle name="%20 - Vurgu5 29" xfId="605" xr:uid="{1475D539-3C1C-4550-AEDE-BC9680FE3879}"/>
    <cellStyle name="%20 - Vurgu5 3" xfId="83" xr:uid="{B196C2F3-4B3B-4F3D-B0F5-878E946BF15D}"/>
    <cellStyle name="%20 - Vurgu5 30" xfId="625" xr:uid="{6027B56C-BC25-4256-8735-C900435B8C52}"/>
    <cellStyle name="%20 - Vurgu5 31" xfId="645" xr:uid="{C34991DA-DFF0-469F-8DCB-D8A5107A6311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02025F6C-1ACB-4C20-976D-06F6D05AFEFE}"/>
    <cellStyle name="%20 - Vurgu6 11" xfId="247" xr:uid="{C48D50F2-1727-4F5D-B7F0-561D4115EEE1}"/>
    <cellStyle name="%20 - Vurgu6 12" xfId="267" xr:uid="{3B8AEBAC-DABD-4F88-859E-DC9C9EFCF9A7}"/>
    <cellStyle name="%20 - Vurgu6 13" xfId="287" xr:uid="{661F9A4C-5950-4BCA-BE31-495562E4A411}"/>
    <cellStyle name="%20 - Vurgu6 14" xfId="307" xr:uid="{DCC4C079-BE83-4511-B767-AD2369ED295D}"/>
    <cellStyle name="%20 - Vurgu6 15" xfId="327" xr:uid="{EBF65590-EF23-44B6-8229-72FF5861BF29}"/>
    <cellStyle name="%20 - Vurgu6 16" xfId="347" xr:uid="{35043D2D-14FD-4730-9A3A-7EE9A9BB7328}"/>
    <cellStyle name="%20 - Vurgu6 17" xfId="367" xr:uid="{0E7A69DB-A30C-449E-8D6D-46CB9CCC26B8}"/>
    <cellStyle name="%20 - Vurgu6 18" xfId="387" xr:uid="{104DDAF3-AC27-4C08-BD4B-4B9D28302812}"/>
    <cellStyle name="%20 - Vurgu6 19" xfId="407" xr:uid="{51603DE4-7D1C-42F6-B31B-FAD16D3AA720}"/>
    <cellStyle name="%20 - Vurgu6 2" xfId="66" xr:uid="{F164CD72-381D-4EB4-A7E8-2F4A069F4FF0}"/>
    <cellStyle name="%20 - Vurgu6 20" xfId="427" xr:uid="{12B02BA0-9C0E-42FD-8F50-27CCACA0BFBE}"/>
    <cellStyle name="%20 - Vurgu6 21" xfId="447" xr:uid="{8245CC01-58A7-4185-A4E3-7DCEF8F0854F}"/>
    <cellStyle name="%20 - Vurgu6 22" xfId="467" xr:uid="{A6288CA7-9B4B-4EA6-A7EE-F7E7C4C30EAE}"/>
    <cellStyle name="%20 - Vurgu6 23" xfId="487" xr:uid="{CAEBB87B-6693-4855-8D83-3EE3669DD38F}"/>
    <cellStyle name="%20 - Vurgu6 24" xfId="507" xr:uid="{76402216-9799-49DA-A146-70DDB9861A09}"/>
    <cellStyle name="%20 - Vurgu6 25" xfId="527" xr:uid="{2C00C245-36C6-4B98-BF6E-3563C11E0CDF}"/>
    <cellStyle name="%20 - Vurgu6 26" xfId="548" xr:uid="{CD6ED001-27B9-4661-BD5F-16AF716C05EA}"/>
    <cellStyle name="%20 - Vurgu6 27" xfId="568" xr:uid="{C825A568-D69F-45CA-8459-5D6A19D7017F}"/>
    <cellStyle name="%20 - Vurgu6 28" xfId="588" xr:uid="{73722D7A-422F-4F19-9B01-8C179B9C3656}"/>
    <cellStyle name="%20 - Vurgu6 29" xfId="608" xr:uid="{3FEBD4E3-2B74-4D25-ACF1-EE163963F88B}"/>
    <cellStyle name="%20 - Vurgu6 3" xfId="86" xr:uid="{767BB04C-DA22-4600-99DA-01B8217A6596}"/>
    <cellStyle name="%20 - Vurgu6 30" xfId="628" xr:uid="{8AD62AEA-D431-49AD-BF3C-56C341A9401D}"/>
    <cellStyle name="%20 - Vurgu6 31" xfId="648" xr:uid="{3F963473-C23D-4FB6-AC28-A19746477682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92C44EF7-333A-42B7-B0A4-BA4EABB0A097}"/>
    <cellStyle name="%40 - Vurgu1 11" xfId="233" xr:uid="{273C311D-E333-4333-A0C8-3C8BF16D707F}"/>
    <cellStyle name="%40 - Vurgu1 12" xfId="253" xr:uid="{4A9B19FA-6993-4DFB-8D86-7FF33F3DA8B4}"/>
    <cellStyle name="%40 - Vurgu1 13" xfId="273" xr:uid="{E1B4EC00-C4DE-4A8E-94E0-8A188057D380}"/>
    <cellStyle name="%40 - Vurgu1 14" xfId="293" xr:uid="{25F3217A-7CCF-4390-99D3-25DF92A89077}"/>
    <cellStyle name="%40 - Vurgu1 15" xfId="313" xr:uid="{7B1BCA88-D339-4211-B930-1899273E0169}"/>
    <cellStyle name="%40 - Vurgu1 16" xfId="333" xr:uid="{1D53498D-1568-4F8B-9573-4B62E4A6898F}"/>
    <cellStyle name="%40 - Vurgu1 17" xfId="353" xr:uid="{CF65ED05-B6AE-4684-9567-395E9C411135}"/>
    <cellStyle name="%40 - Vurgu1 18" xfId="373" xr:uid="{92E72460-DE36-40C3-A3A0-81EFB96EB818}"/>
    <cellStyle name="%40 - Vurgu1 19" xfId="393" xr:uid="{4E8115F7-5769-4869-8B87-C4206AB2A999}"/>
    <cellStyle name="%40 - Vurgu1 2" xfId="52" xr:uid="{64BC691D-7CA9-4D5C-A5C2-983635AAA1A4}"/>
    <cellStyle name="%40 - Vurgu1 20" xfId="413" xr:uid="{12288E88-CB74-4145-BF49-BA54B431CB98}"/>
    <cellStyle name="%40 - Vurgu1 21" xfId="433" xr:uid="{CF1E247C-F6B2-4DDF-A9C8-5AB7C2DD0D70}"/>
    <cellStyle name="%40 - Vurgu1 22" xfId="453" xr:uid="{4A0423D0-0AC1-419B-91D7-233246980106}"/>
    <cellStyle name="%40 - Vurgu1 23" xfId="473" xr:uid="{F9FF3A5D-462A-45A1-B9E9-E8093D6E0894}"/>
    <cellStyle name="%40 - Vurgu1 24" xfId="493" xr:uid="{9D4BEE95-4696-4C70-9F5F-475389995CAC}"/>
    <cellStyle name="%40 - Vurgu1 25" xfId="513" xr:uid="{071C5086-2CFA-40D8-B48E-D3426E23074E}"/>
    <cellStyle name="%40 - Vurgu1 26" xfId="534" xr:uid="{BF6D96F2-0DFA-400A-9BE0-1F6FBF582DE8}"/>
    <cellStyle name="%40 - Vurgu1 27" xfId="554" xr:uid="{3DEF40B8-940D-4334-925C-BDC5853E886A}"/>
    <cellStyle name="%40 - Vurgu1 28" xfId="574" xr:uid="{569F00CE-11C3-48A8-8077-A7DE778CD222}"/>
    <cellStyle name="%40 - Vurgu1 29" xfId="594" xr:uid="{1B553F9D-2C40-448A-AD42-F3B93C16771B}"/>
    <cellStyle name="%40 - Vurgu1 3" xfId="72" xr:uid="{F0C6D934-291B-4294-A0F8-309F2B39FFA3}"/>
    <cellStyle name="%40 - Vurgu1 30" xfId="614" xr:uid="{34AE1F43-2C1A-4709-B44B-C2E6504D84D5}"/>
    <cellStyle name="%40 - Vurgu1 31" xfId="634" xr:uid="{00548683-4808-46B6-8DF9-02CCE0B7758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85B964CE-5E6F-4138-9F17-9027EA29274B}"/>
    <cellStyle name="%40 - Vurgu2 11" xfId="236" xr:uid="{FB3C78EB-45F4-4415-9C78-7832CAD80534}"/>
    <cellStyle name="%40 - Vurgu2 12" xfId="256" xr:uid="{7B7AC890-DEF9-4699-A913-8213588D7936}"/>
    <cellStyle name="%40 - Vurgu2 13" xfId="276" xr:uid="{29AFDBE3-1566-465C-A6CA-764B3460A370}"/>
    <cellStyle name="%40 - Vurgu2 14" xfId="296" xr:uid="{0D785B9F-F2A3-450C-BAC6-BB4AA48B916B}"/>
    <cellStyle name="%40 - Vurgu2 15" xfId="316" xr:uid="{50E60735-FA48-42F4-A711-8576BCBF0A95}"/>
    <cellStyle name="%40 - Vurgu2 16" xfId="336" xr:uid="{B19ED019-663A-4BAF-A49C-BD8F26BE790E}"/>
    <cellStyle name="%40 - Vurgu2 17" xfId="356" xr:uid="{B087BC37-83AA-4ABD-9C35-B590F0A8D6BC}"/>
    <cellStyle name="%40 - Vurgu2 18" xfId="376" xr:uid="{8E8049A9-31F3-4E7D-95BF-93B8A73481A4}"/>
    <cellStyle name="%40 - Vurgu2 19" xfId="396" xr:uid="{97305A16-782D-4048-9461-D93747DF0B15}"/>
    <cellStyle name="%40 - Vurgu2 2" xfId="55" xr:uid="{BAD09826-DC3E-4C68-82C5-3FCB359EC1AA}"/>
    <cellStyle name="%40 - Vurgu2 20" xfId="416" xr:uid="{18E1632F-B9AA-415B-84E9-50428CA3F7C8}"/>
    <cellStyle name="%40 - Vurgu2 21" xfId="436" xr:uid="{F6422F8E-B18E-4D33-A212-E2CCF3F136D7}"/>
    <cellStyle name="%40 - Vurgu2 22" xfId="456" xr:uid="{9DB39451-2CCB-4E32-8DB5-38911A064E98}"/>
    <cellStyle name="%40 - Vurgu2 23" xfId="476" xr:uid="{1C27C3FE-E787-4513-9A42-C875C650E649}"/>
    <cellStyle name="%40 - Vurgu2 24" xfId="496" xr:uid="{D6ED344F-271C-46B3-AE0F-E0FE2393F341}"/>
    <cellStyle name="%40 - Vurgu2 25" xfId="516" xr:uid="{AF762075-7611-4276-B0E1-24288EBBCDE2}"/>
    <cellStyle name="%40 - Vurgu2 26" xfId="537" xr:uid="{B2B36517-3E9A-4822-B95E-A9FBFD73D0BD}"/>
    <cellStyle name="%40 - Vurgu2 27" xfId="557" xr:uid="{A4BD716F-771A-40A2-A026-1E80D959CA08}"/>
    <cellStyle name="%40 - Vurgu2 28" xfId="577" xr:uid="{63126261-67C3-4E50-8335-3212EB04C61E}"/>
    <cellStyle name="%40 - Vurgu2 29" xfId="597" xr:uid="{2ED961B9-8EA4-4DC6-B324-9B054AC84FB7}"/>
    <cellStyle name="%40 - Vurgu2 3" xfId="75" xr:uid="{CA0DA965-C647-41BB-9231-99D193E95629}"/>
    <cellStyle name="%40 - Vurgu2 30" xfId="617" xr:uid="{5D78F079-7638-4507-95FF-E923D8388AEC}"/>
    <cellStyle name="%40 - Vurgu2 31" xfId="637" xr:uid="{92CA7F12-EF5A-4172-89A8-3EDB1752FC10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0CFEDA1C-A5DD-429A-A607-66F331146E22}"/>
    <cellStyle name="%40 - Vurgu3 11" xfId="239" xr:uid="{67988628-892A-4EAA-AD87-C27AE2380717}"/>
    <cellStyle name="%40 - Vurgu3 12" xfId="259" xr:uid="{49534A78-3FA6-48CC-8B82-477ADF9998A5}"/>
    <cellStyle name="%40 - Vurgu3 13" xfId="279" xr:uid="{4AE66368-9EAE-45A0-BA6D-C1E0C1C4C1D4}"/>
    <cellStyle name="%40 - Vurgu3 14" xfId="299" xr:uid="{F977A4F3-EE32-4A7F-A904-BC1DCEF04251}"/>
    <cellStyle name="%40 - Vurgu3 15" xfId="319" xr:uid="{678B5260-29A8-4D83-BC2D-760BDDD1833E}"/>
    <cellStyle name="%40 - Vurgu3 16" xfId="339" xr:uid="{7D7628C0-AEEF-4797-BC26-7DC95094A4FB}"/>
    <cellStyle name="%40 - Vurgu3 17" xfId="359" xr:uid="{3390F3BB-78C3-484A-B54E-85545244DCE5}"/>
    <cellStyle name="%40 - Vurgu3 18" xfId="379" xr:uid="{8E48417D-1B28-41CB-935C-60E922D4EB01}"/>
    <cellStyle name="%40 - Vurgu3 19" xfId="399" xr:uid="{818B6036-4EBB-4EEA-AB4E-626EFC8DFF92}"/>
    <cellStyle name="%40 - Vurgu3 2" xfId="58" xr:uid="{95435DF5-18B9-4571-9947-BA7AF8057E1F}"/>
    <cellStyle name="%40 - Vurgu3 20" xfId="419" xr:uid="{397359CF-89EF-4B92-AEEB-7EDC50A90A58}"/>
    <cellStyle name="%40 - Vurgu3 21" xfId="439" xr:uid="{7D6C0DFB-747D-426D-BD8C-975AC036003A}"/>
    <cellStyle name="%40 - Vurgu3 22" xfId="459" xr:uid="{55589EA4-53E4-4DE2-B92B-27EBBF198F9E}"/>
    <cellStyle name="%40 - Vurgu3 23" xfId="479" xr:uid="{2F07AD2F-DBB5-47A7-99B4-E39E9774C1C0}"/>
    <cellStyle name="%40 - Vurgu3 24" xfId="499" xr:uid="{29D8BBB2-AD20-473D-B9D4-47B07BA1334B}"/>
    <cellStyle name="%40 - Vurgu3 25" xfId="519" xr:uid="{93044145-F0BD-448A-9530-EBD9D27CAE7A}"/>
    <cellStyle name="%40 - Vurgu3 26" xfId="540" xr:uid="{DE9CCDCC-3200-4ED1-AA79-36D534AAC522}"/>
    <cellStyle name="%40 - Vurgu3 27" xfId="560" xr:uid="{22F5820E-989B-445E-8D5E-ECD0EFD5DBF1}"/>
    <cellStyle name="%40 - Vurgu3 28" xfId="580" xr:uid="{368D6B75-1847-4A14-BA91-7AD95BD86438}"/>
    <cellStyle name="%40 - Vurgu3 29" xfId="600" xr:uid="{3BC0D937-E942-4E24-B1F4-69AA0F870653}"/>
    <cellStyle name="%40 - Vurgu3 3" xfId="78" xr:uid="{AEFF788E-3135-4D10-80FB-8CF223D1372C}"/>
    <cellStyle name="%40 - Vurgu3 30" xfId="620" xr:uid="{C8F1ECC4-E114-4E6E-8134-2D7A26468C2D}"/>
    <cellStyle name="%40 - Vurgu3 31" xfId="640" xr:uid="{3FA8B744-D502-4AE3-8663-EC6CC83C95AE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7DB7AF64-4A52-445B-ADF0-DB3B04EB0E17}"/>
    <cellStyle name="%40 - Vurgu4 11" xfId="242" xr:uid="{2FDDE78A-B42D-4DB3-9488-6B5081DA7DCE}"/>
    <cellStyle name="%40 - Vurgu4 12" xfId="262" xr:uid="{85FE89B5-24D1-4DAB-9BA9-BBF5745DAA74}"/>
    <cellStyle name="%40 - Vurgu4 13" xfId="282" xr:uid="{3331D773-9277-488D-AB15-99FDD019DBDB}"/>
    <cellStyle name="%40 - Vurgu4 14" xfId="302" xr:uid="{AE40683F-010F-4CB8-ABA2-63D4266668DC}"/>
    <cellStyle name="%40 - Vurgu4 15" xfId="322" xr:uid="{CA695DF8-9D45-4E9E-827F-EA86B2F2C383}"/>
    <cellStyle name="%40 - Vurgu4 16" xfId="342" xr:uid="{056B15E4-10A4-4623-8180-1E48AC5DABE2}"/>
    <cellStyle name="%40 - Vurgu4 17" xfId="362" xr:uid="{4277CF7C-9C67-4D08-BC2B-616F42127B88}"/>
    <cellStyle name="%40 - Vurgu4 18" xfId="382" xr:uid="{D65C6D5A-B156-427D-ADA0-EE6A71D20AAE}"/>
    <cellStyle name="%40 - Vurgu4 19" xfId="402" xr:uid="{FC5AB67A-49EB-445D-8DEE-E67DBA4058AB}"/>
    <cellStyle name="%40 - Vurgu4 2" xfId="61" xr:uid="{B4CC6821-4BD9-40E6-BA9D-F5338D6E245B}"/>
    <cellStyle name="%40 - Vurgu4 20" xfId="422" xr:uid="{65708D14-55D2-490A-B86D-95DF4E761EBC}"/>
    <cellStyle name="%40 - Vurgu4 21" xfId="442" xr:uid="{3ED2E1DD-F563-4829-BA2C-3F43524A55C6}"/>
    <cellStyle name="%40 - Vurgu4 22" xfId="462" xr:uid="{61DCCC02-112A-4B70-99BF-F18681961449}"/>
    <cellStyle name="%40 - Vurgu4 23" xfId="482" xr:uid="{99FC92EB-2256-4308-B4A3-C62FCC5AD682}"/>
    <cellStyle name="%40 - Vurgu4 24" xfId="502" xr:uid="{777691E3-8B1C-467F-AA84-DD2FD1CF1CA7}"/>
    <cellStyle name="%40 - Vurgu4 25" xfId="522" xr:uid="{69885DEA-EFC9-4203-9865-DC6DD82D3AB9}"/>
    <cellStyle name="%40 - Vurgu4 26" xfId="543" xr:uid="{C0DE55F1-CF37-4D30-9B64-85C3FE09106F}"/>
    <cellStyle name="%40 - Vurgu4 27" xfId="563" xr:uid="{EC51DD3F-A8B0-40C7-80C7-5F410E86CF2C}"/>
    <cellStyle name="%40 - Vurgu4 28" xfId="583" xr:uid="{5924B143-DEAB-4DB0-8E2A-8D8C175BBFE1}"/>
    <cellStyle name="%40 - Vurgu4 29" xfId="603" xr:uid="{E40A5D76-C9D0-4AF7-A7DD-CC10090F16DE}"/>
    <cellStyle name="%40 - Vurgu4 3" xfId="81" xr:uid="{8D0CBEBE-E0DB-41F3-A748-4D6401443F98}"/>
    <cellStyle name="%40 - Vurgu4 30" xfId="623" xr:uid="{6C6DC5C3-0778-4B8A-A1C0-B7D4503A2DAE}"/>
    <cellStyle name="%40 - Vurgu4 31" xfId="643" xr:uid="{47ED4296-82FD-4087-B6CB-ED35912A55A6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059DE8ED-FC29-48B4-B5EA-5330A6B1343C}"/>
    <cellStyle name="%40 - Vurgu5 11" xfId="245" xr:uid="{4595C8E0-9132-40F8-A659-53BD21C8A6A3}"/>
    <cellStyle name="%40 - Vurgu5 12" xfId="265" xr:uid="{72C58A38-0DD8-4BA1-9D8B-49E36C01E265}"/>
    <cellStyle name="%40 - Vurgu5 13" xfId="285" xr:uid="{E75A2793-31F1-4EC7-8391-C867F9A40348}"/>
    <cellStyle name="%40 - Vurgu5 14" xfId="305" xr:uid="{757DA028-A27C-46EE-88F8-BBE02CF929F6}"/>
    <cellStyle name="%40 - Vurgu5 15" xfId="325" xr:uid="{7D7D359F-146F-42DC-9E69-037249F478F5}"/>
    <cellStyle name="%40 - Vurgu5 16" xfId="345" xr:uid="{0410546C-73E7-4595-B76E-24F52E911D56}"/>
    <cellStyle name="%40 - Vurgu5 17" xfId="365" xr:uid="{94E5A96A-0430-44F4-8871-1AEC6E903AFA}"/>
    <cellStyle name="%40 - Vurgu5 18" xfId="385" xr:uid="{0D99BA86-2AC5-4D30-A9BB-0FEEFAEBC9E9}"/>
    <cellStyle name="%40 - Vurgu5 19" xfId="405" xr:uid="{D88BF7C0-95AE-44AA-B68C-4330452AAFEA}"/>
    <cellStyle name="%40 - Vurgu5 2" xfId="64" xr:uid="{0CF6928B-1597-4F7A-87EC-3CC6CAD9187F}"/>
    <cellStyle name="%40 - Vurgu5 20" xfId="425" xr:uid="{F2508664-8A62-4F7A-9C53-DE1617A19674}"/>
    <cellStyle name="%40 - Vurgu5 21" xfId="445" xr:uid="{58166778-F9C1-46EE-9485-B8F935CD3F20}"/>
    <cellStyle name="%40 - Vurgu5 22" xfId="465" xr:uid="{76B0311A-6C42-4E30-B2F9-F312E131A1E1}"/>
    <cellStyle name="%40 - Vurgu5 23" xfId="485" xr:uid="{9E6CD103-4065-43E1-994B-B0BA24F1EAA7}"/>
    <cellStyle name="%40 - Vurgu5 24" xfId="505" xr:uid="{55CF4423-4738-45A2-9361-3492F3B2C290}"/>
    <cellStyle name="%40 - Vurgu5 25" xfId="525" xr:uid="{68AA694F-BF8F-4DE7-A6BF-D29E7FDEF909}"/>
    <cellStyle name="%40 - Vurgu5 26" xfId="546" xr:uid="{9A5BBD3B-AF80-4DEA-B07D-6511972F4BF3}"/>
    <cellStyle name="%40 - Vurgu5 27" xfId="566" xr:uid="{5605F2B0-DA9F-433A-9B22-9AE881315DA5}"/>
    <cellStyle name="%40 - Vurgu5 28" xfId="586" xr:uid="{0DDAF15C-4D65-4EB1-AA22-46B4A585A3A1}"/>
    <cellStyle name="%40 - Vurgu5 29" xfId="606" xr:uid="{BCF82AA9-FB28-4BA4-BC30-20E89F34BF11}"/>
    <cellStyle name="%40 - Vurgu5 3" xfId="84" xr:uid="{E15505AA-4F6D-4520-9712-D7A0F1CFE7CF}"/>
    <cellStyle name="%40 - Vurgu5 30" xfId="626" xr:uid="{3E6935E9-511C-4236-A32D-2AF075D797AC}"/>
    <cellStyle name="%40 - Vurgu5 31" xfId="646" xr:uid="{0A5DE554-4D12-49C3-81F5-AA29E4FCB921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79F070AE-86F4-485F-A1EB-BF599216FCC3}"/>
    <cellStyle name="%40 - Vurgu6 11" xfId="248" xr:uid="{DF503E4E-2ADC-4F15-A7C3-5793C301ECDB}"/>
    <cellStyle name="%40 - Vurgu6 12" xfId="268" xr:uid="{C1433CB8-210C-402E-A03C-420296AD1362}"/>
    <cellStyle name="%40 - Vurgu6 13" xfId="288" xr:uid="{1E519356-FB89-40D8-A835-3F17A8CF8DDF}"/>
    <cellStyle name="%40 - Vurgu6 14" xfId="308" xr:uid="{D0CC9123-8F7F-4E6C-BB18-551549A1F752}"/>
    <cellStyle name="%40 - Vurgu6 15" xfId="328" xr:uid="{1446D32D-4299-4736-B8A4-5DB412AAE3B4}"/>
    <cellStyle name="%40 - Vurgu6 16" xfId="348" xr:uid="{C755B692-A952-49EB-AE24-82C79589C475}"/>
    <cellStyle name="%40 - Vurgu6 17" xfId="368" xr:uid="{0E1A67A0-A099-4112-BC0D-A095687C927B}"/>
    <cellStyle name="%40 - Vurgu6 18" xfId="388" xr:uid="{C2774A6C-1774-4DE9-8FC2-C94C5E7FF73B}"/>
    <cellStyle name="%40 - Vurgu6 19" xfId="408" xr:uid="{5401EC4C-7F6E-41E3-B694-0A5D9DC8D71C}"/>
    <cellStyle name="%40 - Vurgu6 2" xfId="67" xr:uid="{D33428DB-F8DF-453C-A164-91BD41BB6199}"/>
    <cellStyle name="%40 - Vurgu6 20" xfId="428" xr:uid="{FE34AA9C-B61F-405D-8493-519A4B298C11}"/>
    <cellStyle name="%40 - Vurgu6 21" xfId="448" xr:uid="{18EE84BF-7A9D-4C6B-B28E-864687672388}"/>
    <cellStyle name="%40 - Vurgu6 22" xfId="468" xr:uid="{29185994-2BD0-48CE-AE09-15F4B8EF730E}"/>
    <cellStyle name="%40 - Vurgu6 23" xfId="488" xr:uid="{563FA0CF-B972-4F29-ABCA-FDDEABD452BD}"/>
    <cellStyle name="%40 - Vurgu6 24" xfId="508" xr:uid="{DB3B6DA1-F5AC-4B4F-A23F-D50052FE3C77}"/>
    <cellStyle name="%40 - Vurgu6 25" xfId="528" xr:uid="{9704846C-0F29-4862-A915-3505446A7EB8}"/>
    <cellStyle name="%40 - Vurgu6 26" xfId="549" xr:uid="{A26F5C3C-1F0C-4B15-8E96-7D94FB59E87C}"/>
    <cellStyle name="%40 - Vurgu6 27" xfId="569" xr:uid="{3C5C4298-A5E7-4B19-BD35-D5C4CDC25227}"/>
    <cellStyle name="%40 - Vurgu6 28" xfId="589" xr:uid="{3BA176A6-3087-4584-87D6-E620953FF845}"/>
    <cellStyle name="%40 - Vurgu6 29" xfId="609" xr:uid="{23F737B1-4551-4C9A-B873-D889F8CAB680}"/>
    <cellStyle name="%40 - Vurgu6 3" xfId="87" xr:uid="{CF3E16BD-29F6-413B-A4C8-70A9ACBABC4D}"/>
    <cellStyle name="%40 - Vurgu6 30" xfId="629" xr:uid="{03625CA3-65DC-4C24-8EAE-79F5BCDBEF61}"/>
    <cellStyle name="%40 - Vurgu6 31" xfId="649" xr:uid="{9D24823C-A15E-4001-A7E0-21F75671BC44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EFFB2540-1A4F-4B43-AF1B-6F5547FDD56F}"/>
    <cellStyle name="%60 - Vurgu1 11" xfId="234" xr:uid="{53DD8108-66D0-4C9F-B5A1-D6470098C589}"/>
    <cellStyle name="%60 - Vurgu1 12" xfId="254" xr:uid="{2EF9DF3F-2EAF-4D9C-9468-09CEEBD79257}"/>
    <cellStyle name="%60 - Vurgu1 13" xfId="274" xr:uid="{BF7B5B7C-5052-478D-AB8D-1C915D5C080D}"/>
    <cellStyle name="%60 - Vurgu1 14" xfId="294" xr:uid="{5144521D-E0B7-4B9D-93D4-7089C14076C2}"/>
    <cellStyle name="%60 - Vurgu1 15" xfId="314" xr:uid="{6DCA7FB2-4D27-47C3-9A32-37D68B6389DA}"/>
    <cellStyle name="%60 - Vurgu1 16" xfId="334" xr:uid="{7FC77839-60F1-4185-B4E1-98543FCBCA4D}"/>
    <cellStyle name="%60 - Vurgu1 17" xfId="354" xr:uid="{2D9FD211-3A12-49B2-8BA5-6BFEF4233C18}"/>
    <cellStyle name="%60 - Vurgu1 18" xfId="374" xr:uid="{7CCD27CA-7211-4CE8-95F8-4876E640A9B7}"/>
    <cellStyle name="%60 - Vurgu1 19" xfId="394" xr:uid="{7107AEA1-A7DB-400C-BEDD-88517BCA1038}"/>
    <cellStyle name="%60 - Vurgu1 2" xfId="53" xr:uid="{A749DB15-62DB-49E4-8565-FD270D07D99A}"/>
    <cellStyle name="%60 - Vurgu1 20" xfId="414" xr:uid="{FCBF107A-286D-4021-AEE9-80B390445814}"/>
    <cellStyle name="%60 - Vurgu1 21" xfId="434" xr:uid="{3894B4B2-B0F9-45B3-A43A-2A6120B237E9}"/>
    <cellStyle name="%60 - Vurgu1 22" xfId="454" xr:uid="{FDF83D3D-ACDF-4B35-BB70-B8F271304627}"/>
    <cellStyle name="%60 - Vurgu1 23" xfId="474" xr:uid="{F0BCA570-DBD7-4DAE-B20F-5F725740B1E2}"/>
    <cellStyle name="%60 - Vurgu1 24" xfId="494" xr:uid="{C7510254-2288-400A-9861-CAAC6FF00993}"/>
    <cellStyle name="%60 - Vurgu1 25" xfId="514" xr:uid="{907DA16E-2D2D-4183-9341-CD153DB59B5C}"/>
    <cellStyle name="%60 - Vurgu1 26" xfId="535" xr:uid="{50C55F36-420F-464B-A0DE-587B023512F8}"/>
    <cellStyle name="%60 - Vurgu1 27" xfId="555" xr:uid="{FFD407C9-EADE-4D9A-B401-B8E6B40DC7C9}"/>
    <cellStyle name="%60 - Vurgu1 28" xfId="575" xr:uid="{4DDE4E99-0A00-4632-8965-574D777A61AA}"/>
    <cellStyle name="%60 - Vurgu1 29" xfId="595" xr:uid="{1821CC1E-F3D4-4E72-844F-822492B975AC}"/>
    <cellStyle name="%60 - Vurgu1 3" xfId="73" xr:uid="{82ABCA60-0DCC-4BAA-8703-F8581DB7B92F}"/>
    <cellStyle name="%60 - Vurgu1 30" xfId="615" xr:uid="{E79C52EA-BB1C-4A89-9516-E2C6650B47A7}"/>
    <cellStyle name="%60 - Vurgu1 31" xfId="635" xr:uid="{31006C4E-0642-4EEB-B88D-F9104AF6F916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B0474CFA-1470-45BC-9316-13F7EF644668}"/>
    <cellStyle name="%60 - Vurgu2 11" xfId="237" xr:uid="{664B66B8-AD2C-4076-9ECF-7F550D3755C1}"/>
    <cellStyle name="%60 - Vurgu2 12" xfId="257" xr:uid="{62ECAE89-2B20-4692-8A27-E27F272D3FCD}"/>
    <cellStyle name="%60 - Vurgu2 13" xfId="277" xr:uid="{B10D398D-D5E5-495C-B925-504CEC30756C}"/>
    <cellStyle name="%60 - Vurgu2 14" xfId="297" xr:uid="{8BCD8A25-6E51-40BF-B524-9BB9AA86363E}"/>
    <cellStyle name="%60 - Vurgu2 15" xfId="317" xr:uid="{1E62D254-C96D-4527-BA6D-698EB0C844DA}"/>
    <cellStyle name="%60 - Vurgu2 16" xfId="337" xr:uid="{3212C65C-0083-47C6-8959-AE91794DC1E6}"/>
    <cellStyle name="%60 - Vurgu2 17" xfId="357" xr:uid="{81F9BDF3-A5BA-42D3-BEF7-8867FCD69B87}"/>
    <cellStyle name="%60 - Vurgu2 18" xfId="377" xr:uid="{5FBEEB02-5307-4DA0-89D4-4253C0B0B707}"/>
    <cellStyle name="%60 - Vurgu2 19" xfId="397" xr:uid="{61D8848A-DA01-4243-8CCE-3DDA7663D02C}"/>
    <cellStyle name="%60 - Vurgu2 2" xfId="56" xr:uid="{5AE70364-B940-481A-AF06-E19BBE068921}"/>
    <cellStyle name="%60 - Vurgu2 20" xfId="417" xr:uid="{871AF477-F6BE-4B16-9A8E-0EE6C040725F}"/>
    <cellStyle name="%60 - Vurgu2 21" xfId="437" xr:uid="{07A89632-DA4C-475C-AA4D-382FD118D56F}"/>
    <cellStyle name="%60 - Vurgu2 22" xfId="457" xr:uid="{B3D4C213-C48A-43E3-996E-36786DF00AC2}"/>
    <cellStyle name="%60 - Vurgu2 23" xfId="477" xr:uid="{2D048603-93C1-4651-9B4E-697644217072}"/>
    <cellStyle name="%60 - Vurgu2 24" xfId="497" xr:uid="{BFD47247-1BB0-43AF-B9FC-A558E006F347}"/>
    <cellStyle name="%60 - Vurgu2 25" xfId="517" xr:uid="{0732B600-0979-4BE1-AC15-486C3BFAA7EB}"/>
    <cellStyle name="%60 - Vurgu2 26" xfId="538" xr:uid="{7CA42B06-1CD8-4637-AAEF-839FE592D6F2}"/>
    <cellStyle name="%60 - Vurgu2 27" xfId="558" xr:uid="{FDDB0350-2569-4968-A55D-A36B1B5567D8}"/>
    <cellStyle name="%60 - Vurgu2 28" xfId="578" xr:uid="{EB60CA0D-5E54-411A-9FFC-44790FE628FA}"/>
    <cellStyle name="%60 - Vurgu2 29" xfId="598" xr:uid="{A5854F07-0D97-4A39-A0DD-6485261DD21E}"/>
    <cellStyle name="%60 - Vurgu2 3" xfId="76" xr:uid="{508C83BB-2949-4493-AE7F-1BBC6D5C1A02}"/>
    <cellStyle name="%60 - Vurgu2 30" xfId="618" xr:uid="{7BD4AF09-F584-429A-A082-6A0B9B7826C2}"/>
    <cellStyle name="%60 - Vurgu2 31" xfId="638" xr:uid="{1E9B74A9-4A0E-4508-8DAF-0C434D65252E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B7EC8F49-F615-4A74-BE3D-AA3681D266DC}"/>
    <cellStyle name="%60 - Vurgu3 11" xfId="240" xr:uid="{CAFD16CA-E8B8-42C0-9BEE-9C8E849EEB65}"/>
    <cellStyle name="%60 - Vurgu3 12" xfId="260" xr:uid="{6DAD27D4-C6F8-4866-A733-0F1F3CADFDE6}"/>
    <cellStyle name="%60 - Vurgu3 13" xfId="280" xr:uid="{E8A024F7-20E2-4175-A9F5-224789A071C7}"/>
    <cellStyle name="%60 - Vurgu3 14" xfId="300" xr:uid="{442291B9-6893-48CF-91B4-ABD8FF1AA6D4}"/>
    <cellStyle name="%60 - Vurgu3 15" xfId="320" xr:uid="{9047A6F6-49ED-4603-87E9-E30DC4FF2323}"/>
    <cellStyle name="%60 - Vurgu3 16" xfId="340" xr:uid="{50254DD6-F490-46B3-80DE-C1355AF4ADEB}"/>
    <cellStyle name="%60 - Vurgu3 17" xfId="360" xr:uid="{22FE81B0-D7DF-4219-B049-076CBC6ADE3A}"/>
    <cellStyle name="%60 - Vurgu3 18" xfId="380" xr:uid="{47A415F9-9153-40F1-A9AA-DC92D4C85AAE}"/>
    <cellStyle name="%60 - Vurgu3 19" xfId="400" xr:uid="{12479876-E7D5-4044-A4F1-CA0522133477}"/>
    <cellStyle name="%60 - Vurgu3 2" xfId="59" xr:uid="{9B116997-CCBC-4172-9BC6-2CDA1983F8EC}"/>
    <cellStyle name="%60 - Vurgu3 20" xfId="420" xr:uid="{498E247D-2E9A-4B11-AEC1-E1B42AC125CD}"/>
    <cellStyle name="%60 - Vurgu3 21" xfId="440" xr:uid="{C0D0764A-C320-41BF-8C40-CBED2668CE48}"/>
    <cellStyle name="%60 - Vurgu3 22" xfId="460" xr:uid="{988DF65E-26EE-4A28-8F9A-509FC6027916}"/>
    <cellStyle name="%60 - Vurgu3 23" xfId="480" xr:uid="{D1422093-A2F9-4102-BCEA-BDAE487D686C}"/>
    <cellStyle name="%60 - Vurgu3 24" xfId="500" xr:uid="{B681434E-7019-424B-BFDD-35FE4EE6E8B2}"/>
    <cellStyle name="%60 - Vurgu3 25" xfId="520" xr:uid="{5FD8B6A1-6586-4EEF-AEE4-57D006F7BE09}"/>
    <cellStyle name="%60 - Vurgu3 26" xfId="541" xr:uid="{888053D5-CD71-4DF4-8ED0-546B5378F6E4}"/>
    <cellStyle name="%60 - Vurgu3 27" xfId="561" xr:uid="{D174AE74-6A79-44BB-AE5C-0BEE41DDBAA4}"/>
    <cellStyle name="%60 - Vurgu3 28" xfId="581" xr:uid="{F92DCE1F-A83A-4753-B29E-B02D703D1740}"/>
    <cellStyle name="%60 - Vurgu3 29" xfId="601" xr:uid="{7080E340-F1FC-4E43-BF60-2B8E1B3ED630}"/>
    <cellStyle name="%60 - Vurgu3 3" xfId="79" xr:uid="{B4FBB3CB-659E-4660-939B-EC0D9D94DFF6}"/>
    <cellStyle name="%60 - Vurgu3 30" xfId="621" xr:uid="{28FA88D5-F9B9-4155-A3E2-90B0FAB5CDB4}"/>
    <cellStyle name="%60 - Vurgu3 31" xfId="641" xr:uid="{8409E300-88ED-464D-A1A9-CCF1286DEC74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A00479CB-DA18-4165-8967-D71DB787D618}"/>
    <cellStyle name="%60 - Vurgu4 11" xfId="243" xr:uid="{E84EED51-AA5C-44E9-97BD-0421E3CB1A32}"/>
    <cellStyle name="%60 - Vurgu4 12" xfId="263" xr:uid="{F312E66A-1FC0-4F4C-A0A4-6344AA1663EC}"/>
    <cellStyle name="%60 - Vurgu4 13" xfId="283" xr:uid="{CDF43834-17F4-4096-857E-F4711E18AEF2}"/>
    <cellStyle name="%60 - Vurgu4 14" xfId="303" xr:uid="{8BF0B975-960D-4CA0-A7AF-B65B04C2407E}"/>
    <cellStyle name="%60 - Vurgu4 15" xfId="323" xr:uid="{EABA1ED8-65B7-4B21-BF99-77BEA46EE365}"/>
    <cellStyle name="%60 - Vurgu4 16" xfId="343" xr:uid="{DF5B6D93-B4E0-480D-A300-B43C2F1FC05C}"/>
    <cellStyle name="%60 - Vurgu4 17" xfId="363" xr:uid="{4F0B62DA-1403-471F-9EFE-CE77BA46194B}"/>
    <cellStyle name="%60 - Vurgu4 18" xfId="383" xr:uid="{CA822BBB-6EAC-4E19-9130-BA394B1731E8}"/>
    <cellStyle name="%60 - Vurgu4 19" xfId="403" xr:uid="{8B46299E-176E-4D52-A00F-16BF78F2D5C3}"/>
    <cellStyle name="%60 - Vurgu4 2" xfId="62" xr:uid="{D4A79C3F-41E1-49A3-9E2B-B04FC460EA80}"/>
    <cellStyle name="%60 - Vurgu4 20" xfId="423" xr:uid="{1569F263-D1A8-4CDE-A87D-188D578B717D}"/>
    <cellStyle name="%60 - Vurgu4 21" xfId="443" xr:uid="{2C32708E-0C33-4ED6-B901-001296BE2946}"/>
    <cellStyle name="%60 - Vurgu4 22" xfId="463" xr:uid="{D80067BD-ACF4-4798-B322-D54AC00EBF6D}"/>
    <cellStyle name="%60 - Vurgu4 23" xfId="483" xr:uid="{B29C9886-82E8-47A5-8741-1F9971C16E75}"/>
    <cellStyle name="%60 - Vurgu4 24" xfId="503" xr:uid="{939F464E-B7B6-4BD8-9A20-101B1FA97A3B}"/>
    <cellStyle name="%60 - Vurgu4 25" xfId="523" xr:uid="{AB7B02E5-BC4D-4438-8238-256C8FE57113}"/>
    <cellStyle name="%60 - Vurgu4 26" xfId="544" xr:uid="{4C3779D2-1918-40DD-B5C4-C2DFCE50394C}"/>
    <cellStyle name="%60 - Vurgu4 27" xfId="564" xr:uid="{E2324DA0-2C22-4FB4-8D95-D04C4C4E718D}"/>
    <cellStyle name="%60 - Vurgu4 28" xfId="584" xr:uid="{EDA49D7D-7960-49F9-8B0D-2885E4152414}"/>
    <cellStyle name="%60 - Vurgu4 29" xfId="604" xr:uid="{5D8D4A52-90CF-4D61-A55C-8ABED9F86EFD}"/>
    <cellStyle name="%60 - Vurgu4 3" xfId="82" xr:uid="{C8D52FFD-B46F-4CC0-9B96-DFB6B3F7D6B4}"/>
    <cellStyle name="%60 - Vurgu4 30" xfId="624" xr:uid="{F7D262DE-D24F-4009-BAFF-F2C6DCCB17AC}"/>
    <cellStyle name="%60 - Vurgu4 31" xfId="644" xr:uid="{292A06CA-8713-44D8-8034-2C43A773619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D842D5ED-B810-4631-8577-AAE1D8002B76}"/>
    <cellStyle name="%60 - Vurgu5 11" xfId="246" xr:uid="{64FFC878-E58A-40EC-967B-68C23454B039}"/>
    <cellStyle name="%60 - Vurgu5 12" xfId="266" xr:uid="{580A22BE-2AC8-4A40-A642-628C0702492B}"/>
    <cellStyle name="%60 - Vurgu5 13" xfId="286" xr:uid="{3AEF7B64-129E-4CEA-AA8A-B89265203157}"/>
    <cellStyle name="%60 - Vurgu5 14" xfId="306" xr:uid="{18F978E3-DEF6-42AF-991D-02D9A50ACFB8}"/>
    <cellStyle name="%60 - Vurgu5 15" xfId="326" xr:uid="{F4DB6F70-8068-4E0B-B24A-E7E754B7BB38}"/>
    <cellStyle name="%60 - Vurgu5 16" xfId="346" xr:uid="{B4362311-5DC9-4F3A-84AB-46E6746AE1BE}"/>
    <cellStyle name="%60 - Vurgu5 17" xfId="366" xr:uid="{EF7A7996-0186-4F70-BABC-07ECBCFAFAA2}"/>
    <cellStyle name="%60 - Vurgu5 18" xfId="386" xr:uid="{7977403F-30AA-4264-BB51-B14FEB4E6AE0}"/>
    <cellStyle name="%60 - Vurgu5 19" xfId="406" xr:uid="{F42DE379-2BA2-4653-9D49-DEC9A1900465}"/>
    <cellStyle name="%60 - Vurgu5 2" xfId="65" xr:uid="{AEBDEF08-873D-4259-999F-5FCA63B9CDE5}"/>
    <cellStyle name="%60 - Vurgu5 20" xfId="426" xr:uid="{829E28C7-967B-44D9-B834-CF68C8C82437}"/>
    <cellStyle name="%60 - Vurgu5 21" xfId="446" xr:uid="{15DF9257-487B-4530-B04D-3F59E23F0ECB}"/>
    <cellStyle name="%60 - Vurgu5 22" xfId="466" xr:uid="{F02CF881-51A3-402C-95CC-D2EAEB79E4D4}"/>
    <cellStyle name="%60 - Vurgu5 23" xfId="486" xr:uid="{BC2C88FD-1904-4FE0-82A0-8009EEB1311C}"/>
    <cellStyle name="%60 - Vurgu5 24" xfId="506" xr:uid="{450AB4DB-92CA-47E6-8D22-A3C455891B83}"/>
    <cellStyle name="%60 - Vurgu5 25" xfId="526" xr:uid="{058928E8-5BEC-4B44-9685-4C96E7300059}"/>
    <cellStyle name="%60 - Vurgu5 26" xfId="547" xr:uid="{48767F3B-F979-4CAA-B3D0-D49B76DA50B8}"/>
    <cellStyle name="%60 - Vurgu5 27" xfId="567" xr:uid="{F81A35E5-6AA4-4094-AD4C-B67F14F926DE}"/>
    <cellStyle name="%60 - Vurgu5 28" xfId="587" xr:uid="{C26BBF02-D0A5-4ACC-AEBC-BEC32ED46E92}"/>
    <cellStyle name="%60 - Vurgu5 29" xfId="607" xr:uid="{FBB19398-A936-4560-8440-DBDA1703C8AA}"/>
    <cellStyle name="%60 - Vurgu5 3" xfId="85" xr:uid="{D6C98FDB-D21E-495F-88AE-125F19EC1F21}"/>
    <cellStyle name="%60 - Vurgu5 30" xfId="627" xr:uid="{3236DAA6-B51D-434F-BDA2-AEDD57D97EF7}"/>
    <cellStyle name="%60 - Vurgu5 31" xfId="647" xr:uid="{FE059F7B-BDA4-4D36-865F-EBF8FDFF10B7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DA8E2A1E-AECA-4440-9A68-D2714C6B0FDD}"/>
    <cellStyle name="%60 - Vurgu6 11" xfId="249" xr:uid="{77505C28-75AC-43E8-A934-ADC27CB83D99}"/>
    <cellStyle name="%60 - Vurgu6 12" xfId="269" xr:uid="{AEBEBB15-9A76-4CF7-8435-CC6D1D8659C0}"/>
    <cellStyle name="%60 - Vurgu6 13" xfId="289" xr:uid="{78C30D17-1F00-4079-9A4D-42DDC716395C}"/>
    <cellStyle name="%60 - Vurgu6 14" xfId="309" xr:uid="{9020393B-29F7-43A7-A22F-0AB63858FCDF}"/>
    <cellStyle name="%60 - Vurgu6 15" xfId="329" xr:uid="{BB642A01-1DB9-4F46-A06F-110C31E25489}"/>
    <cellStyle name="%60 - Vurgu6 16" xfId="349" xr:uid="{9017B0DF-29AA-41A7-A494-24F9060FE1D1}"/>
    <cellStyle name="%60 - Vurgu6 17" xfId="369" xr:uid="{C162DCE4-E1F7-4B22-AE67-0FE3D6E14AE5}"/>
    <cellStyle name="%60 - Vurgu6 18" xfId="389" xr:uid="{65B1B561-7F18-4574-B435-019EF276BA1A}"/>
    <cellStyle name="%60 - Vurgu6 19" xfId="409" xr:uid="{958AADFC-71EA-45DD-9115-5792BF3CC151}"/>
    <cellStyle name="%60 - Vurgu6 2" xfId="68" xr:uid="{59D4DD83-86F1-441F-B076-9E66181B13D6}"/>
    <cellStyle name="%60 - Vurgu6 20" xfId="429" xr:uid="{99FCD40F-3966-48EF-A483-A5A97660486F}"/>
    <cellStyle name="%60 - Vurgu6 21" xfId="449" xr:uid="{4B1F81F3-7A77-4AD9-BD63-444D3FC40C12}"/>
    <cellStyle name="%60 - Vurgu6 22" xfId="469" xr:uid="{AD438C33-AF54-4A23-86ED-00CB321C93A3}"/>
    <cellStyle name="%60 - Vurgu6 23" xfId="489" xr:uid="{999F6F69-7356-4D94-B7B1-97DD30736BD6}"/>
    <cellStyle name="%60 - Vurgu6 24" xfId="509" xr:uid="{1F1CF141-6780-46E2-B3A4-51A59FFB2FA7}"/>
    <cellStyle name="%60 - Vurgu6 25" xfId="529" xr:uid="{91982687-398C-447A-AC47-56D05BBA4BDB}"/>
    <cellStyle name="%60 - Vurgu6 26" xfId="550" xr:uid="{C692075C-26B8-49A5-AECD-0EBFD1D35FFF}"/>
    <cellStyle name="%60 - Vurgu6 27" xfId="570" xr:uid="{2DCE04AB-6A00-4370-90FA-94D6A4815885}"/>
    <cellStyle name="%60 - Vurgu6 28" xfId="590" xr:uid="{1ACCEAEC-138C-4D9F-B2BB-376AFCFCEB53}"/>
    <cellStyle name="%60 - Vurgu6 29" xfId="610" xr:uid="{CC627A5B-785C-4209-AFF5-D877C23A3BC6}"/>
    <cellStyle name="%60 - Vurgu6 3" xfId="88" xr:uid="{2BCDCB93-F906-4A87-8A44-1C61221CB3FA}"/>
    <cellStyle name="%60 - Vurgu6 30" xfId="630" xr:uid="{C38026F3-61A7-40EA-83ED-B49071C82C50}"/>
    <cellStyle name="%60 - Vurgu6 31" xfId="650" xr:uid="{51B1754F-BFA4-47E7-A856-2AF26D702A35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D7FE3CB2-BB11-431C-B415-3AD106DF18E3}"/>
    <cellStyle name="Normal 16" xfId="230" xr:uid="{4716FBA6-756B-4D65-A42F-336082FC5E5A}"/>
    <cellStyle name="Normal 17" xfId="250" xr:uid="{A5977E57-A63A-4874-AE3C-D14E6FF0F46A}"/>
    <cellStyle name="Normal 18" xfId="270" xr:uid="{E46AD115-578C-41B5-BB6E-6CBF508C64DF}"/>
    <cellStyle name="Normal 19" xfId="290" xr:uid="{F9EE96AE-D09F-48BF-BCB6-12541DBC1FFC}"/>
    <cellStyle name="Normal 2" xfId="47" xr:uid="{5AA281CE-7654-48E3-B4A7-93E3DD1EC944}"/>
    <cellStyle name="Normal 20" xfId="310" xr:uid="{B178E04C-83E9-421D-ABA0-6FA67413D75E}"/>
    <cellStyle name="Normal 21" xfId="330" xr:uid="{A3961267-B59F-4ADA-99DD-D016F864086B}"/>
    <cellStyle name="Normal 22" xfId="350" xr:uid="{45A7EFF0-25CA-4AFE-A83D-C2B1C3697134}"/>
    <cellStyle name="Normal 23" xfId="370" xr:uid="{B0DCD18A-B6A5-4391-A150-24CCFDBBFD8B}"/>
    <cellStyle name="Normal 24" xfId="390" xr:uid="{FDAF15EA-5755-4EF1-ABE3-C96A38B1D50E}"/>
    <cellStyle name="Normal 25" xfId="410" xr:uid="{37176293-0AE4-4132-94AF-178930EFE83B}"/>
    <cellStyle name="Normal 26" xfId="430" xr:uid="{B039487C-95CF-4482-8037-31F2EC16A2DB}"/>
    <cellStyle name="Normal 27" xfId="450" xr:uid="{7343FDB7-8730-4927-BE26-01251AAD79ED}"/>
    <cellStyle name="Normal 28" xfId="470" xr:uid="{80C00B60-AD87-46EE-88F0-DD26DF0A38D1}"/>
    <cellStyle name="Normal 29" xfId="490" xr:uid="{892BFCA0-CFA9-41F1-93DF-80D53C020271}"/>
    <cellStyle name="Normal 3" xfId="49" xr:uid="{AE82479F-B4E6-468A-9DB8-EC15B8AC28EC}"/>
    <cellStyle name="Normal 30" xfId="510" xr:uid="{8BF33445-B90C-44B2-9F11-DFBC561E1223}"/>
    <cellStyle name="Normal 31" xfId="531" xr:uid="{093AEC18-663E-45E9-87DE-BCFE83E721FF}"/>
    <cellStyle name="Normal 32" xfId="551" xr:uid="{C8A7F271-239C-4862-B0FB-F5C392E3F1A3}"/>
    <cellStyle name="Normal 33" xfId="571" xr:uid="{8C5EB4D8-DD26-4C4F-B41D-8F49CFDA4441}"/>
    <cellStyle name="Normal 34" xfId="591" xr:uid="{C0989CAB-CA6B-4C38-9737-2F2FC719C8FA}"/>
    <cellStyle name="Normal 35" xfId="611" xr:uid="{C3E488CA-D422-4239-BA6A-4BC61637B985}"/>
    <cellStyle name="Normal 36" xfId="631" xr:uid="{321C75FB-49D8-4F3A-8CD2-B207A0F54925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05AD8A24-2D38-478F-916F-07F424216DB4}"/>
    <cellStyle name="Not 13" xfId="231" xr:uid="{35B1BEC7-A253-452F-91C9-AA7EA6095C40}"/>
    <cellStyle name="Not 14" xfId="251" xr:uid="{5C7488B0-6E87-4352-B93D-BD802BF71F67}"/>
    <cellStyle name="Not 15" xfId="271" xr:uid="{79BEDA30-85BB-47E3-BA58-427686E5172B}"/>
    <cellStyle name="Not 16" xfId="291" xr:uid="{8EFFFE33-378D-409A-8EA9-2D1A79478FBF}"/>
    <cellStyle name="Not 17" xfId="311" xr:uid="{77D058A3-D375-4CBE-9F54-BFC8AA65B60F}"/>
    <cellStyle name="Not 18" xfId="331" xr:uid="{F011E208-FEAC-4BA4-A911-32AE7E7DD43D}"/>
    <cellStyle name="Not 19" xfId="351" xr:uid="{DB376DE4-A2B4-4600-968D-03B1E6C256D7}"/>
    <cellStyle name="Not 2" xfId="48" xr:uid="{C4E66159-CDE1-4209-9E3F-CD196C5357D9}"/>
    <cellStyle name="Not 20" xfId="371" xr:uid="{20A8D808-58C8-46D4-B7E8-BC9FF39D8F4E}"/>
    <cellStyle name="Not 21" xfId="391" xr:uid="{3CF8F1FA-1E8F-495F-A6BE-2BBC8641C43A}"/>
    <cellStyle name="Not 22" xfId="411" xr:uid="{2B67FB01-F454-4D52-BCB7-CD34A5C95DBA}"/>
    <cellStyle name="Not 23" xfId="431" xr:uid="{54F81214-3BE4-42E7-9746-8734E229460F}"/>
    <cellStyle name="Not 24" xfId="451" xr:uid="{ADD3C185-C2D6-458A-8A76-9472588035BA}"/>
    <cellStyle name="Not 25" xfId="471" xr:uid="{E944B7A4-07BB-4720-BAA9-DE043162DD94}"/>
    <cellStyle name="Not 26" xfId="491" xr:uid="{1E00865F-6CD8-4A47-AA85-6AB435438C16}"/>
    <cellStyle name="Not 27" xfId="511" xr:uid="{12B7D661-4EF7-49D7-94EF-CA25DA5837AA}"/>
    <cellStyle name="Not 28" xfId="532" xr:uid="{2045B7E9-FA90-42CD-AB9B-17DE7CE52EE2}"/>
    <cellStyle name="Not 29" xfId="552" xr:uid="{D9CBCDAA-7075-44A4-9463-6165E5CF4C01}"/>
    <cellStyle name="Not 3" xfId="50" xr:uid="{2C5D45E0-B05E-4E3A-8EAE-C3A04618488F}"/>
    <cellStyle name="Not 30" xfId="572" xr:uid="{CC363015-ABD2-4972-94B8-EF7E3EDDC004}"/>
    <cellStyle name="Not 31" xfId="592" xr:uid="{57EC60D7-0472-460F-A1B8-AD00D2F79311}"/>
    <cellStyle name="Not 32" xfId="612" xr:uid="{7479FFF8-BE61-4FFA-82A4-DEA5F783BA56}"/>
    <cellStyle name="Not 33" xfId="632" xr:uid="{0305988E-F30D-4D85-A2FD-0EB2D1BE90F6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5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L20" sqref="L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0" t="s">
        <v>33</v>
      </c>
      <c r="C2" s="241"/>
      <c r="D2" s="241"/>
      <c r="E2" s="241"/>
      <c r="F2" s="241"/>
      <c r="G2" s="241"/>
      <c r="H2" s="241"/>
      <c r="I2" s="241"/>
      <c r="J2" s="24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45628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45629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/>
    </row>
    <row r="8" spans="2:29" x14ac:dyDescent="0.25">
      <c r="B8" s="7">
        <v>45631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45632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45633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45634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45635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45636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45637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45638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45639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45640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45641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45642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45643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45644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45645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45646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45647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45648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45649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45650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43" t="s">
        <v>11</v>
      </c>
      <c r="I35" s="243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44" t="s">
        <v>13</v>
      </c>
      <c r="I36" s="244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45" t="s">
        <v>16</v>
      </c>
      <c r="C39" s="246"/>
      <c r="D39" s="27"/>
      <c r="E39" s="37"/>
      <c r="F39" s="38"/>
      <c r="G39" s="28"/>
      <c r="H39" s="247" t="s">
        <v>17</v>
      </c>
      <c r="I39" s="247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237"/>
      <c r="C40" s="238"/>
      <c r="D40" s="238"/>
      <c r="E40" s="238"/>
      <c r="F40" s="238"/>
      <c r="G40" s="238"/>
      <c r="H40" s="238"/>
      <c r="I40" s="238"/>
      <c r="J40" s="239"/>
      <c r="M40" s="17" t="s">
        <v>25</v>
      </c>
      <c r="N40" s="40"/>
    </row>
    <row r="41" spans="2:14" ht="15.75" thickBot="1" x14ac:dyDescent="0.3">
      <c r="B41" s="237"/>
      <c r="C41" s="238"/>
      <c r="D41" s="238"/>
      <c r="E41" s="238"/>
      <c r="F41" s="238"/>
      <c r="G41" s="238"/>
      <c r="H41" s="238"/>
      <c r="I41" s="238"/>
      <c r="J41" s="239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1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3.140625" customWidth="1"/>
    <col min="17" max="17" width="4.85546875" bestFit="1" customWidth="1"/>
    <col min="18" max="18" width="10.28515625" bestFit="1" customWidth="1"/>
    <col min="19" max="19" width="7" bestFit="1" customWidth="1"/>
    <col min="20" max="20" width="4.140625" bestFit="1" customWidth="1"/>
    <col min="21" max="21" width="6.42578125" bestFit="1" customWidth="1"/>
    <col min="22" max="22" width="30.28515625" bestFit="1" customWidth="1"/>
    <col min="23" max="23" width="10.28515625" bestFit="1" customWidth="1"/>
    <col min="24" max="24" width="5" bestFit="1" customWidth="1"/>
    <col min="25" max="25" width="9.7109375" bestFit="1" customWidth="1"/>
    <col min="26" max="26" width="10.2851562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0" t="s">
        <v>33</v>
      </c>
      <c r="C2" s="241"/>
      <c r="D2" s="241"/>
      <c r="E2" s="241"/>
      <c r="F2" s="241"/>
      <c r="G2" s="241"/>
      <c r="H2" s="241"/>
      <c r="I2" s="241"/>
      <c r="J2" s="24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-221376.16999999993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1">
        <v>45675</v>
      </c>
      <c r="Q3" s="62" t="s">
        <v>34</v>
      </c>
      <c r="R3" s="61">
        <v>45705</v>
      </c>
      <c r="S3" s="62" t="s">
        <v>35</v>
      </c>
      <c r="T3" s="63">
        <v>21</v>
      </c>
      <c r="U3" s="62" t="s">
        <v>36</v>
      </c>
      <c r="V3" s="62" t="s">
        <v>37</v>
      </c>
      <c r="W3" s="64">
        <v>12500</v>
      </c>
      <c r="X3" s="62" t="s">
        <v>12</v>
      </c>
      <c r="Y3" s="65">
        <v>11.66</v>
      </c>
      <c r="Z3" s="66">
        <v>145750</v>
      </c>
      <c r="AA3" s="67"/>
      <c r="AB3" s="66">
        <v>145750</v>
      </c>
    </row>
    <row r="4" spans="2:29" x14ac:dyDescent="0.25">
      <c r="B4" s="7">
        <v>45658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(F34+F35)*I4</f>
        <v>0</v>
      </c>
      <c r="P4" s="61">
        <v>45688</v>
      </c>
      <c r="Q4" s="62"/>
      <c r="R4" s="61">
        <v>45688</v>
      </c>
      <c r="S4" s="62" t="s">
        <v>35</v>
      </c>
      <c r="T4" s="63">
        <v>97</v>
      </c>
      <c r="U4" s="62" t="s">
        <v>36</v>
      </c>
      <c r="V4" s="62" t="s">
        <v>38</v>
      </c>
      <c r="W4" s="64">
        <v>540</v>
      </c>
      <c r="X4" s="62" t="s">
        <v>39</v>
      </c>
      <c r="Y4" s="65">
        <v>570</v>
      </c>
      <c r="Z4" s="66">
        <v>307800</v>
      </c>
      <c r="AA4" s="67"/>
      <c r="AB4" s="66">
        <v>307800</v>
      </c>
      <c r="AC4" t="s">
        <v>40</v>
      </c>
    </row>
    <row r="5" spans="2:29" x14ac:dyDescent="0.25">
      <c r="B5" s="7">
        <v>45659</v>
      </c>
      <c r="C5" s="8"/>
      <c r="D5" s="9"/>
      <c r="E5" s="10"/>
      <c r="F5" s="33">
        <f t="shared" ref="F5:F32" si="0">E5*C5</f>
        <v>0</v>
      </c>
      <c r="G5" s="11"/>
      <c r="H5" s="12" t="s">
        <v>7</v>
      </c>
      <c r="I5" s="13">
        <v>1E-3</v>
      </c>
      <c r="J5" s="14">
        <f>(F34+F35)*I5</f>
        <v>0</v>
      </c>
      <c r="P5" s="68">
        <v>45696</v>
      </c>
      <c r="Q5" s="69" t="s">
        <v>34</v>
      </c>
      <c r="R5" s="68">
        <v>45726</v>
      </c>
      <c r="S5" s="69" t="s">
        <v>41</v>
      </c>
      <c r="T5" s="70">
        <v>5</v>
      </c>
      <c r="U5" s="69" t="s">
        <v>36</v>
      </c>
      <c r="V5" s="69" t="s">
        <v>42</v>
      </c>
      <c r="W5" s="71">
        <v>10000</v>
      </c>
      <c r="X5" s="69" t="s">
        <v>12</v>
      </c>
      <c r="Y5" s="72">
        <v>11.3</v>
      </c>
      <c r="Z5" s="73">
        <v>113000</v>
      </c>
      <c r="AA5" s="74"/>
      <c r="AB5" s="73">
        <v>113000</v>
      </c>
    </row>
    <row r="6" spans="2:29" x14ac:dyDescent="0.25">
      <c r="B6" s="7">
        <v>45660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P6" s="75">
        <v>45729</v>
      </c>
      <c r="Q6" s="76" t="s">
        <v>34</v>
      </c>
      <c r="R6" s="75">
        <v>45759</v>
      </c>
      <c r="S6" s="76" t="s">
        <v>41</v>
      </c>
      <c r="T6" s="77">
        <v>37</v>
      </c>
      <c r="U6" s="76" t="s">
        <v>36</v>
      </c>
      <c r="V6" s="76" t="s">
        <v>37</v>
      </c>
      <c r="W6" s="78">
        <v>10000</v>
      </c>
      <c r="X6" s="76" t="s">
        <v>12</v>
      </c>
      <c r="Y6" s="79">
        <v>12.36</v>
      </c>
      <c r="Z6" s="80">
        <v>123600</v>
      </c>
      <c r="AA6" s="81"/>
      <c r="AB6" s="80">
        <v>123600</v>
      </c>
    </row>
    <row r="7" spans="2:29" x14ac:dyDescent="0.25">
      <c r="B7" s="7">
        <v>45661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'ARALIK 2024'!J39*-1</f>
        <v>0</v>
      </c>
      <c r="P7" s="53"/>
      <c r="Q7" s="54"/>
      <c r="R7" s="53"/>
      <c r="S7" s="54"/>
      <c r="T7" s="55"/>
      <c r="U7" s="54"/>
      <c r="V7" s="56" t="s">
        <v>43</v>
      </c>
      <c r="W7" s="57"/>
      <c r="X7" s="54"/>
      <c r="Y7" s="58"/>
      <c r="Z7" s="59"/>
      <c r="AA7" s="60"/>
      <c r="AB7" s="59">
        <v>-690150</v>
      </c>
    </row>
    <row r="8" spans="2:29" x14ac:dyDescent="0.25">
      <c r="B8" s="7">
        <v>45662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P8" s="85">
        <v>45747</v>
      </c>
      <c r="Q8" s="86"/>
      <c r="R8" s="87">
        <v>45747</v>
      </c>
      <c r="S8" s="86" t="s">
        <v>44</v>
      </c>
      <c r="T8" s="88">
        <v>178</v>
      </c>
      <c r="U8" s="86" t="s">
        <v>36</v>
      </c>
      <c r="V8" s="86" t="s">
        <v>38</v>
      </c>
      <c r="W8" s="89">
        <v>100</v>
      </c>
      <c r="X8" s="86" t="s">
        <v>39</v>
      </c>
      <c r="Y8" s="90">
        <v>685</v>
      </c>
      <c r="Z8" s="91">
        <v>68500</v>
      </c>
      <c r="AA8" s="91"/>
      <c r="AB8" s="91">
        <v>68500</v>
      </c>
      <c r="AC8" s="82" t="s">
        <v>45</v>
      </c>
    </row>
    <row r="9" spans="2:29" x14ac:dyDescent="0.25">
      <c r="B9" s="7">
        <v>45663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P9" s="85">
        <v>45752</v>
      </c>
      <c r="Q9" s="86"/>
      <c r="R9" s="87">
        <v>45752</v>
      </c>
      <c r="S9" s="86" t="s">
        <v>41</v>
      </c>
      <c r="T9" s="88">
        <v>58</v>
      </c>
      <c r="U9" s="86" t="s">
        <v>36</v>
      </c>
      <c r="V9" s="86" t="s">
        <v>38</v>
      </c>
      <c r="W9" s="89">
        <v>561</v>
      </c>
      <c r="X9" s="86" t="s">
        <v>39</v>
      </c>
      <c r="Y9" s="90">
        <v>685</v>
      </c>
      <c r="Z9" s="91">
        <v>384285</v>
      </c>
      <c r="AA9" s="91"/>
      <c r="AB9" s="91">
        <v>384285</v>
      </c>
      <c r="AC9" s="82"/>
    </row>
    <row r="10" spans="2:29" x14ac:dyDescent="0.25">
      <c r="B10" s="7">
        <v>45664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P10" s="85">
        <v>45762</v>
      </c>
      <c r="Q10" s="13"/>
      <c r="R10" s="87">
        <v>45762</v>
      </c>
      <c r="S10" s="13" t="s">
        <v>41</v>
      </c>
      <c r="T10" s="88">
        <v>65</v>
      </c>
      <c r="U10" s="86" t="s">
        <v>36</v>
      </c>
      <c r="V10" s="86" t="s">
        <v>46</v>
      </c>
      <c r="W10" s="92">
        <v>10000</v>
      </c>
      <c r="X10" s="86" t="s">
        <v>12</v>
      </c>
      <c r="Y10" s="90">
        <v>13.6</v>
      </c>
      <c r="Z10" s="91">
        <v>136000</v>
      </c>
      <c r="AA10" s="91"/>
      <c r="AB10" s="91">
        <v>136000</v>
      </c>
    </row>
    <row r="11" spans="2:29" x14ac:dyDescent="0.25">
      <c r="B11" s="7">
        <v>45665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  <c r="P11" s="93">
        <v>45778</v>
      </c>
      <c r="Q11" s="13"/>
      <c r="R11" s="87">
        <v>45778</v>
      </c>
      <c r="S11" s="13" t="s">
        <v>41</v>
      </c>
      <c r="T11" s="94">
        <v>86</v>
      </c>
      <c r="U11" s="95" t="s">
        <v>36</v>
      </c>
      <c r="V11" s="95" t="s">
        <v>38</v>
      </c>
      <c r="W11" s="96">
        <v>540</v>
      </c>
      <c r="X11" s="95" t="s">
        <v>39</v>
      </c>
      <c r="Y11" s="97">
        <v>685</v>
      </c>
      <c r="Z11" s="98">
        <v>369900</v>
      </c>
      <c r="AA11" s="99"/>
      <c r="AB11" s="98">
        <v>369900</v>
      </c>
    </row>
    <row r="12" spans="2:29" x14ac:dyDescent="0.25">
      <c r="B12" s="7">
        <v>45666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  <c r="P12" s="142">
        <v>45798</v>
      </c>
      <c r="Q12" s="13"/>
      <c r="R12" s="87">
        <v>45798</v>
      </c>
      <c r="S12" s="13" t="s">
        <v>41</v>
      </c>
      <c r="T12" s="88">
        <v>104</v>
      </c>
      <c r="U12" s="86" t="s">
        <v>36</v>
      </c>
      <c r="V12" s="86" t="s">
        <v>46</v>
      </c>
      <c r="W12" s="92">
        <v>10000</v>
      </c>
      <c r="X12" s="86" t="s">
        <v>12</v>
      </c>
      <c r="Y12" s="90">
        <v>13.6</v>
      </c>
      <c r="Z12" s="91">
        <v>136000</v>
      </c>
      <c r="AA12" s="91"/>
      <c r="AB12" s="91">
        <v>136000</v>
      </c>
    </row>
    <row r="13" spans="2:29" x14ac:dyDescent="0.25">
      <c r="B13" s="7">
        <v>45667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  <c r="P13" s="100">
        <v>45812</v>
      </c>
      <c r="Q13" s="13"/>
      <c r="R13" s="87">
        <v>45812</v>
      </c>
      <c r="S13" s="13" t="s">
        <v>41</v>
      </c>
      <c r="T13" s="101">
        <v>121</v>
      </c>
      <c r="U13" s="102" t="s">
        <v>36</v>
      </c>
      <c r="V13" s="102" t="s">
        <v>38</v>
      </c>
      <c r="W13" s="103">
        <v>540</v>
      </c>
      <c r="X13" s="102" t="s">
        <v>39</v>
      </c>
      <c r="Y13" s="104">
        <v>680</v>
      </c>
      <c r="Z13" s="105">
        <v>367200</v>
      </c>
      <c r="AA13" s="106"/>
      <c r="AB13" s="105">
        <v>367200</v>
      </c>
    </row>
    <row r="14" spans="2:29" x14ac:dyDescent="0.25">
      <c r="B14" s="7">
        <v>45668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  <c r="P14" s="142">
        <v>45838</v>
      </c>
      <c r="Q14" s="13"/>
      <c r="R14" s="13"/>
      <c r="S14" s="13" t="s">
        <v>44</v>
      </c>
      <c r="T14" s="13">
        <v>459</v>
      </c>
      <c r="U14" s="13" t="s">
        <v>36</v>
      </c>
      <c r="V14" s="86" t="s">
        <v>53</v>
      </c>
      <c r="W14" s="13">
        <v>10</v>
      </c>
      <c r="X14" s="86" t="s">
        <v>39</v>
      </c>
      <c r="Y14" s="90">
        <v>180</v>
      </c>
      <c r="Z14" s="13"/>
      <c r="AA14" s="13"/>
      <c r="AB14" s="91">
        <v>1800</v>
      </c>
    </row>
    <row r="15" spans="2:29" x14ac:dyDescent="0.25">
      <c r="B15" s="7">
        <v>45669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  <c r="P15" s="53">
        <v>45838</v>
      </c>
      <c r="Q15" s="54"/>
      <c r="R15" s="53"/>
      <c r="S15" s="54"/>
      <c r="T15" s="55"/>
      <c r="U15" s="54"/>
      <c r="V15" s="56" t="s">
        <v>47</v>
      </c>
      <c r="W15" s="57"/>
      <c r="X15" s="54"/>
      <c r="Y15" s="58"/>
      <c r="Z15" s="59"/>
      <c r="AA15" s="60"/>
      <c r="AB15" s="59">
        <v>-184981.17</v>
      </c>
    </row>
    <row r="16" spans="2:29" x14ac:dyDescent="0.25">
      <c r="B16" s="7">
        <v>45670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  <c r="P16" s="84" t="s">
        <v>50</v>
      </c>
      <c r="Q16" s="54"/>
      <c r="R16" s="84" t="s">
        <v>49</v>
      </c>
      <c r="S16" s="54"/>
      <c r="T16" s="55"/>
      <c r="U16" s="54"/>
      <c r="V16" s="83" t="s">
        <v>48</v>
      </c>
      <c r="W16" s="57"/>
      <c r="X16" s="54"/>
      <c r="Y16" s="58"/>
      <c r="Z16" s="59"/>
      <c r="AA16" s="60"/>
      <c r="AB16" s="59">
        <v>-1300000</v>
      </c>
    </row>
    <row r="17" spans="2:28" x14ac:dyDescent="0.25">
      <c r="B17" s="7">
        <v>45671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  <c r="P17" s="114">
        <v>45846</v>
      </c>
      <c r="Q17" s="88"/>
      <c r="R17" s="114">
        <v>45846</v>
      </c>
      <c r="S17" s="13" t="s">
        <v>41</v>
      </c>
      <c r="T17" s="115">
        <v>147</v>
      </c>
      <c r="U17" s="116" t="s">
        <v>36</v>
      </c>
      <c r="V17" s="116" t="s">
        <v>38</v>
      </c>
      <c r="W17" s="117">
        <v>640</v>
      </c>
      <c r="X17" s="116" t="s">
        <v>39</v>
      </c>
      <c r="Y17" s="118">
        <v>675</v>
      </c>
      <c r="Z17" s="119">
        <v>432000</v>
      </c>
      <c r="AA17" s="120"/>
      <c r="AB17" s="119">
        <v>432000</v>
      </c>
    </row>
    <row r="18" spans="2:28" x14ac:dyDescent="0.25">
      <c r="B18" s="7">
        <v>45672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  <c r="P18" s="121">
        <v>45852</v>
      </c>
      <c r="Q18" s="122"/>
      <c r="R18" s="121"/>
      <c r="S18" s="123" t="s">
        <v>44</v>
      </c>
      <c r="T18" s="124">
        <v>563</v>
      </c>
      <c r="U18" s="123" t="s">
        <v>36</v>
      </c>
      <c r="V18" s="123" t="s">
        <v>53</v>
      </c>
      <c r="W18" s="125">
        <v>4</v>
      </c>
      <c r="X18" s="116" t="s">
        <v>39</v>
      </c>
      <c r="Y18" s="126">
        <v>180</v>
      </c>
      <c r="Z18" s="127"/>
      <c r="AA18" s="122"/>
      <c r="AB18" s="127">
        <v>720</v>
      </c>
    </row>
    <row r="19" spans="2:28" x14ac:dyDescent="0.25">
      <c r="B19" s="7">
        <v>45673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  <c r="P19" s="130">
        <v>45880</v>
      </c>
      <c r="Q19" s="13"/>
      <c r="R19" s="87">
        <v>45880</v>
      </c>
      <c r="S19" s="13" t="s">
        <v>41</v>
      </c>
      <c r="T19" s="134">
        <v>172</v>
      </c>
      <c r="U19" s="133" t="s">
        <v>36</v>
      </c>
      <c r="V19" s="133" t="s">
        <v>38</v>
      </c>
      <c r="W19" s="131">
        <v>540</v>
      </c>
      <c r="X19" s="133" t="s">
        <v>39</v>
      </c>
      <c r="Y19" s="132">
        <v>675</v>
      </c>
      <c r="Z19" s="129">
        <v>364500</v>
      </c>
      <c r="AA19" s="128"/>
      <c r="AB19" s="129">
        <v>364500</v>
      </c>
    </row>
    <row r="20" spans="2:28" x14ac:dyDescent="0.25">
      <c r="B20" s="7">
        <v>45674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  <c r="P20" s="143">
        <v>45877</v>
      </c>
      <c r="Q20" s="107"/>
      <c r="R20" s="107" t="s">
        <v>51</v>
      </c>
      <c r="S20" s="107"/>
      <c r="T20" s="107"/>
      <c r="U20" s="107"/>
      <c r="V20" s="113" t="s">
        <v>52</v>
      </c>
      <c r="W20" s="109"/>
      <c r="X20" s="108"/>
      <c r="Y20" s="110"/>
      <c r="Z20" s="111"/>
      <c r="AA20" s="112"/>
      <c r="AB20" s="111">
        <v>-1000000</v>
      </c>
    </row>
    <row r="21" spans="2:28" x14ac:dyDescent="0.25">
      <c r="B21" s="7">
        <v>45675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  <c r="P21" s="153">
        <v>45890</v>
      </c>
      <c r="Q21" s="152"/>
      <c r="R21" s="152"/>
      <c r="S21" s="152" t="s">
        <v>44</v>
      </c>
      <c r="T21" s="152">
        <v>651</v>
      </c>
      <c r="U21" s="152" t="s">
        <v>36</v>
      </c>
      <c r="V21" s="154" t="s">
        <v>53</v>
      </c>
      <c r="W21" s="152">
        <v>10</v>
      </c>
      <c r="X21" s="154" t="s">
        <v>39</v>
      </c>
      <c r="Y21" s="155">
        <v>180</v>
      </c>
      <c r="Z21" s="152"/>
      <c r="AA21" s="152"/>
      <c r="AB21" s="156">
        <v>1800</v>
      </c>
    </row>
    <row r="22" spans="2:28" x14ac:dyDescent="0.25">
      <c r="B22" s="7">
        <v>45676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  <c r="P22" s="153">
        <v>45892</v>
      </c>
      <c r="Q22" s="152"/>
      <c r="R22" s="152"/>
      <c r="S22" s="152"/>
      <c r="T22" s="152"/>
      <c r="U22" s="152"/>
      <c r="V22" s="154" t="s">
        <v>54</v>
      </c>
      <c r="W22" s="152">
        <v>5</v>
      </c>
      <c r="X22" s="154" t="s">
        <v>39</v>
      </c>
      <c r="Y22" s="157">
        <v>180</v>
      </c>
      <c r="Z22" s="158"/>
      <c r="AA22" s="159"/>
      <c r="AB22" s="158">
        <v>900</v>
      </c>
    </row>
    <row r="23" spans="2:28" x14ac:dyDescent="0.25">
      <c r="B23" s="7">
        <v>45679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28" x14ac:dyDescent="0.25">
      <c r="B24" s="7">
        <v>45680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  <c r="P24" s="136"/>
      <c r="Q24" s="137"/>
      <c r="R24" s="138"/>
      <c r="S24" s="138"/>
      <c r="T24" s="141"/>
      <c r="U24" s="138"/>
      <c r="V24" s="139"/>
      <c r="W24" s="140"/>
      <c r="X24" s="135"/>
      <c r="Y24" s="140"/>
    </row>
    <row r="25" spans="2:28" x14ac:dyDescent="0.25">
      <c r="B25" s="7">
        <v>45681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28" x14ac:dyDescent="0.25">
      <c r="B26" s="7">
        <v>45682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28" x14ac:dyDescent="0.25">
      <c r="B27" s="7">
        <v>45683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28" x14ac:dyDescent="0.25">
      <c r="B28" s="7">
        <v>45684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P28" s="145"/>
      <c r="Q28" s="144"/>
      <c r="R28" s="145"/>
      <c r="S28" s="146"/>
      <c r="T28" s="147"/>
      <c r="U28" s="146"/>
      <c r="V28" s="146"/>
      <c r="W28" s="150"/>
      <c r="X28" s="146"/>
      <c r="Y28" s="148"/>
      <c r="Z28" s="149"/>
      <c r="AA28" s="144"/>
      <c r="AB28" s="149"/>
    </row>
    <row r="29" spans="2:28" x14ac:dyDescent="0.25">
      <c r="B29" s="7">
        <v>45685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P29" s="145"/>
      <c r="Q29" s="146"/>
      <c r="R29" s="145"/>
      <c r="S29" s="146"/>
      <c r="T29" s="147"/>
      <c r="U29" s="146"/>
      <c r="V29" s="146"/>
      <c r="W29" s="151"/>
      <c r="X29" s="146"/>
      <c r="Y29" s="148"/>
      <c r="Z29" s="149"/>
      <c r="AA29" s="144"/>
      <c r="AB29" s="149"/>
    </row>
    <row r="30" spans="2:28" x14ac:dyDescent="0.25">
      <c r="B30" s="7">
        <v>45686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P30" s="145"/>
      <c r="Q30" s="146"/>
      <c r="R30" s="145"/>
      <c r="S30" s="146"/>
      <c r="T30" s="147"/>
      <c r="U30" s="146"/>
      <c r="V30" s="146"/>
      <c r="W30" s="150"/>
      <c r="X30" s="146"/>
      <c r="Y30" s="148"/>
      <c r="Z30" s="149"/>
      <c r="AA30" s="144"/>
      <c r="AB30" s="149"/>
    </row>
    <row r="31" spans="2:28" x14ac:dyDescent="0.25">
      <c r="B31" s="7">
        <v>45687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P31" s="145"/>
      <c r="Q31" s="144"/>
      <c r="R31" s="145"/>
      <c r="S31" s="146"/>
      <c r="T31" s="147"/>
      <c r="U31" s="146"/>
      <c r="V31" s="146"/>
      <c r="W31" s="151"/>
      <c r="X31" s="146"/>
      <c r="Y31" s="148"/>
      <c r="Z31" s="149"/>
      <c r="AA31" s="144"/>
      <c r="AB31" s="149"/>
    </row>
    <row r="32" spans="2:28" ht="15.75" thickBot="1" x14ac:dyDescent="0.3">
      <c r="B32" s="46">
        <v>45688</v>
      </c>
      <c r="C32" s="47"/>
      <c r="D32" s="48"/>
      <c r="E32" s="49"/>
      <c r="F32" s="50">
        <f t="shared" si="0"/>
        <v>0</v>
      </c>
      <c r="G32" s="20"/>
      <c r="H32" s="21"/>
      <c r="I32" s="22"/>
      <c r="J32" s="23"/>
      <c r="P32" s="145"/>
      <c r="Q32" s="144"/>
      <c r="R32" s="145"/>
      <c r="S32" s="146"/>
      <c r="T32" s="147"/>
      <c r="U32" s="146"/>
      <c r="V32" s="146"/>
      <c r="W32" s="150"/>
      <c r="X32" s="146"/>
      <c r="Y32" s="148"/>
      <c r="Z32" s="149"/>
      <c r="AA32" s="144"/>
      <c r="AB32" s="149"/>
    </row>
    <row r="33" spans="2:28" x14ac:dyDescent="0.25">
      <c r="B33" s="41" t="s">
        <v>10</v>
      </c>
      <c r="C33" s="42">
        <f>SUM(C4:C32)</f>
        <v>0</v>
      </c>
      <c r="D33" s="43">
        <f>SUM(D4:D32)</f>
        <v>0</v>
      </c>
      <c r="E33" s="44"/>
      <c r="F33" s="45" t="s">
        <v>4</v>
      </c>
      <c r="G33" s="51"/>
      <c r="H33" s="243" t="s">
        <v>11</v>
      </c>
      <c r="I33" s="243"/>
      <c r="J33" s="25">
        <f>SUM(J4:J32)</f>
        <v>0</v>
      </c>
      <c r="P33" s="145"/>
      <c r="Q33" s="144"/>
      <c r="R33" s="145"/>
      <c r="S33" s="146"/>
      <c r="T33" s="147"/>
      <c r="U33" s="146"/>
      <c r="V33" s="146"/>
      <c r="W33" s="150"/>
      <c r="X33" s="146"/>
      <c r="Y33" s="148"/>
      <c r="Z33" s="149"/>
      <c r="AA33" s="149"/>
      <c r="AB33" s="149"/>
    </row>
    <row r="34" spans="2:28" x14ac:dyDescent="0.25">
      <c r="B34" s="26" t="s">
        <v>12</v>
      </c>
      <c r="C34" s="9"/>
      <c r="D34" s="9"/>
      <c r="E34" s="10"/>
      <c r="F34" s="33">
        <f>(C34+D34)*E4</f>
        <v>0</v>
      </c>
      <c r="G34" s="16"/>
      <c r="H34" s="244" t="s">
        <v>13</v>
      </c>
      <c r="I34" s="244"/>
      <c r="J34" s="18">
        <f>F34+F35</f>
        <v>0</v>
      </c>
      <c r="L34" s="31">
        <f>J34-J4-J5-J6</f>
        <v>0</v>
      </c>
      <c r="P34" s="145"/>
      <c r="Q34" s="144"/>
      <c r="R34" s="145"/>
      <c r="S34" s="146"/>
      <c r="T34" s="147"/>
      <c r="U34" s="146"/>
      <c r="V34" s="146"/>
      <c r="W34" s="150"/>
      <c r="X34" s="146"/>
      <c r="Y34" s="148"/>
      <c r="Z34" s="149"/>
      <c r="AA34" s="144"/>
      <c r="AB34" s="149"/>
    </row>
    <row r="35" spans="2:28" x14ac:dyDescent="0.25">
      <c r="B35" s="26" t="s">
        <v>14</v>
      </c>
      <c r="C35" s="30">
        <f>C33</f>
        <v>0</v>
      </c>
      <c r="D35" s="9">
        <f>D33/1.03</f>
        <v>0</v>
      </c>
      <c r="E35" s="10"/>
      <c r="F35" s="33">
        <f>SUM(F4:F34)</f>
        <v>0</v>
      </c>
      <c r="G35" s="16"/>
      <c r="H35" s="17" t="s">
        <v>15</v>
      </c>
      <c r="I35" s="17">
        <v>0.01</v>
      </c>
      <c r="J35" s="18"/>
      <c r="P35" s="145"/>
      <c r="Q35" s="144"/>
      <c r="R35" s="145"/>
      <c r="S35" s="146"/>
      <c r="T35" s="147"/>
      <c r="U35" s="146"/>
      <c r="V35" s="146"/>
      <c r="W35" s="150"/>
      <c r="X35" s="146"/>
      <c r="Y35" s="148"/>
      <c r="Z35" s="149"/>
      <c r="AA35" s="149"/>
      <c r="AB35" s="149"/>
    </row>
    <row r="36" spans="2:28" x14ac:dyDescent="0.25">
      <c r="B36" s="26"/>
      <c r="C36" s="9"/>
      <c r="D36" s="17"/>
      <c r="E36" s="10"/>
      <c r="F36" s="33"/>
      <c r="G36" s="16"/>
      <c r="H36" s="17"/>
      <c r="I36" s="17"/>
      <c r="J36" s="18">
        <v>0</v>
      </c>
      <c r="P36" s="145"/>
      <c r="Q36" s="144"/>
      <c r="R36" s="145"/>
      <c r="S36" s="146"/>
      <c r="T36" s="147"/>
      <c r="U36" s="146"/>
      <c r="V36" s="146"/>
      <c r="W36" s="150"/>
      <c r="X36" s="146"/>
      <c r="Y36" s="148"/>
      <c r="Z36" s="149"/>
      <c r="AA36" s="144"/>
      <c r="AB36" s="149"/>
    </row>
    <row r="37" spans="2:28" ht="15.75" thickBot="1" x14ac:dyDescent="0.3">
      <c r="B37" s="245" t="s">
        <v>16</v>
      </c>
      <c r="C37" s="246"/>
      <c r="D37" s="27"/>
      <c r="E37" s="37"/>
      <c r="F37" s="38"/>
      <c r="G37" s="52"/>
      <c r="H37" s="247" t="s">
        <v>17</v>
      </c>
      <c r="I37" s="247"/>
      <c r="J37" s="29">
        <f>J34+J35+J36-J33</f>
        <v>0</v>
      </c>
    </row>
    <row r="38" spans="2:28" ht="15.75" thickBot="1" x14ac:dyDescent="0.3">
      <c r="B38" s="237"/>
      <c r="C38" s="238"/>
      <c r="D38" s="238"/>
      <c r="E38" s="238"/>
      <c r="F38" s="238"/>
      <c r="G38" s="238"/>
      <c r="H38" s="238"/>
      <c r="I38" s="238"/>
      <c r="J38" s="239"/>
    </row>
    <row r="39" spans="2:28" ht="15.75" thickBot="1" x14ac:dyDescent="0.3">
      <c r="B39" s="237"/>
      <c r="C39" s="238"/>
      <c r="D39" s="238"/>
      <c r="E39" s="238"/>
      <c r="F39" s="238"/>
      <c r="G39" s="238"/>
      <c r="H39" s="238"/>
      <c r="I39" s="238"/>
      <c r="J39" s="239"/>
    </row>
    <row r="40" spans="2:28" x14ac:dyDescent="0.25">
      <c r="J40" s="31"/>
    </row>
    <row r="41" spans="2:28" x14ac:dyDescent="0.25">
      <c r="J41" s="31"/>
    </row>
  </sheetData>
  <mergeCells count="7">
    <mergeCell ref="B39:J39"/>
    <mergeCell ref="B38:J38"/>
    <mergeCell ref="B2:J2"/>
    <mergeCell ref="H33:I33"/>
    <mergeCell ref="H34:I34"/>
    <mergeCell ref="B37:C37"/>
    <mergeCell ref="H37:I37"/>
  </mergeCells>
  <phoneticPr fontId="50" type="noConversion"/>
  <pageMargins left="0" right="0" top="0" bottom="0" header="0" footer="0"/>
  <pageSetup paperSize="9" scale="33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S4" sqref="S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0"/>
      <c r="C2" s="241"/>
      <c r="D2" s="241"/>
      <c r="E2" s="241"/>
      <c r="F2" s="241"/>
      <c r="G2" s="241"/>
      <c r="H2" s="241"/>
      <c r="I2" s="241"/>
      <c r="J2" s="24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45690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45691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'OCAK 2025'!J37*-1</f>
        <v>0</v>
      </c>
    </row>
    <row r="8" spans="2:29" x14ac:dyDescent="0.25">
      <c r="B8" s="7">
        <v>45693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45694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45695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45696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45697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45698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45699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45700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45701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45702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45703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45704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45705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45706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45707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45708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45709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45710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45711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45712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43" t="s">
        <v>11</v>
      </c>
      <c r="I35" s="243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44" t="s">
        <v>13</v>
      </c>
      <c r="I36" s="244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45" t="s">
        <v>16</v>
      </c>
      <c r="C39" s="246"/>
      <c r="D39" s="27"/>
      <c r="E39" s="37"/>
      <c r="F39" s="38"/>
      <c r="G39" s="28"/>
      <c r="H39" s="247" t="s">
        <v>17</v>
      </c>
      <c r="I39" s="247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237"/>
      <c r="C40" s="238"/>
      <c r="D40" s="238"/>
      <c r="E40" s="238"/>
      <c r="F40" s="238"/>
      <c r="G40" s="238"/>
      <c r="H40" s="238"/>
      <c r="I40" s="238"/>
      <c r="J40" s="239"/>
      <c r="M40" s="17" t="s">
        <v>25</v>
      </c>
      <c r="N40" s="40"/>
    </row>
    <row r="41" spans="2:14" ht="15.75" thickBot="1" x14ac:dyDescent="0.3">
      <c r="B41" s="237"/>
      <c r="C41" s="238"/>
      <c r="D41" s="238"/>
      <c r="E41" s="238"/>
      <c r="F41" s="238"/>
      <c r="G41" s="238"/>
      <c r="H41" s="238"/>
      <c r="I41" s="238"/>
      <c r="J41" s="239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AC2" sqref="AC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0"/>
      <c r="C2" s="241"/>
      <c r="D2" s="241"/>
      <c r="E2" s="241"/>
      <c r="F2" s="241"/>
      <c r="G2" s="241"/>
      <c r="H2" s="241"/>
      <c r="I2" s="241"/>
      <c r="J2" s="24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45718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45719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'ŞUBAT 2025'!J39*-1</f>
        <v>0</v>
      </c>
    </row>
    <row r="8" spans="2:29" x14ac:dyDescent="0.25">
      <c r="B8" s="7">
        <v>45721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45722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45723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45724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45725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45726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45728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45730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45731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45732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45734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45735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45736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45738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45740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43" t="s">
        <v>11</v>
      </c>
      <c r="I35" s="243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44" t="s">
        <v>13</v>
      </c>
      <c r="I36" s="244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45" t="s">
        <v>16</v>
      </c>
      <c r="C39" s="246"/>
      <c r="D39" s="27"/>
      <c r="E39" s="37"/>
      <c r="F39" s="38"/>
      <c r="G39" s="28"/>
      <c r="H39" s="247" t="s">
        <v>17</v>
      </c>
      <c r="I39" s="247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237"/>
      <c r="C40" s="238"/>
      <c r="D40" s="238"/>
      <c r="E40" s="238"/>
      <c r="F40" s="238"/>
      <c r="G40" s="238"/>
      <c r="H40" s="238"/>
      <c r="I40" s="238"/>
      <c r="J40" s="239"/>
      <c r="M40" s="17" t="s">
        <v>25</v>
      </c>
      <c r="N40" s="40"/>
    </row>
    <row r="41" spans="2:14" ht="15.75" thickBot="1" x14ac:dyDescent="0.3">
      <c r="B41" s="237"/>
      <c r="C41" s="238"/>
      <c r="D41" s="238"/>
      <c r="E41" s="238"/>
      <c r="F41" s="238"/>
      <c r="G41" s="238"/>
      <c r="H41" s="238"/>
      <c r="I41" s="238"/>
      <c r="J41" s="239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I38" sqref="I3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0"/>
      <c r="C2" s="241"/>
      <c r="D2" s="241"/>
      <c r="E2" s="241"/>
      <c r="F2" s="241"/>
      <c r="G2" s="241"/>
      <c r="H2" s="241"/>
      <c r="I2" s="241"/>
      <c r="J2" s="24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45749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45750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2025'!J39*-1</f>
        <v>0</v>
      </c>
    </row>
    <row r="8" spans="2:29" x14ac:dyDescent="0.25">
      <c r="B8" s="7">
        <v>45752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45753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45754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45756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45758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45760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45761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45762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45763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45764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45765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45766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45767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45768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45769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45770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45771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43" t="s">
        <v>11</v>
      </c>
      <c r="I35" s="243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44" t="s">
        <v>13</v>
      </c>
      <c r="I36" s="24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45" t="s">
        <v>16</v>
      </c>
      <c r="C39" s="246"/>
      <c r="D39" s="27"/>
      <c r="E39" s="37"/>
      <c r="F39" s="38"/>
      <c r="G39" s="28"/>
      <c r="H39" s="247" t="s">
        <v>17</v>
      </c>
      <c r="I39" s="247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237"/>
      <c r="C40" s="238"/>
      <c r="D40" s="238"/>
      <c r="E40" s="238"/>
      <c r="F40" s="238"/>
      <c r="G40" s="238"/>
      <c r="H40" s="238"/>
      <c r="I40" s="238"/>
      <c r="J40" s="239"/>
      <c r="M40" s="17" t="s">
        <v>25</v>
      </c>
      <c r="N40" s="40"/>
    </row>
    <row r="41" spans="2:14" ht="15.75" thickBot="1" x14ac:dyDescent="0.3">
      <c r="B41" s="237"/>
      <c r="C41" s="238"/>
      <c r="D41" s="238"/>
      <c r="E41" s="238"/>
      <c r="F41" s="238"/>
      <c r="G41" s="238"/>
      <c r="H41" s="238"/>
      <c r="I41" s="238"/>
      <c r="J41" s="239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0"/>
      <c r="C2" s="241"/>
      <c r="D2" s="241"/>
      <c r="E2" s="241"/>
      <c r="F2" s="241"/>
      <c r="G2" s="241"/>
      <c r="H2" s="241"/>
      <c r="I2" s="241"/>
      <c r="J2" s="24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45779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45780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2025'!J39*-1</f>
        <v>0</v>
      </c>
    </row>
    <row r="8" spans="2:29" x14ac:dyDescent="0.25">
      <c r="B8" s="7">
        <v>45782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45783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45791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45792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45793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45794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45795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45796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45797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45798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45799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45800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45801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43" t="s">
        <v>11</v>
      </c>
      <c r="I35" s="243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44" t="s">
        <v>13</v>
      </c>
      <c r="I36" s="24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45" t="s">
        <v>16</v>
      </c>
      <c r="C39" s="246"/>
      <c r="D39" s="27"/>
      <c r="E39" s="37"/>
      <c r="F39" s="38"/>
      <c r="G39" s="28"/>
      <c r="H39" s="247" t="s">
        <v>17</v>
      </c>
      <c r="I39" s="247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237"/>
      <c r="C40" s="238"/>
      <c r="D40" s="238"/>
      <c r="E40" s="238"/>
      <c r="F40" s="238"/>
      <c r="G40" s="238"/>
      <c r="H40" s="238"/>
      <c r="I40" s="238"/>
      <c r="J40" s="239"/>
      <c r="M40" s="17" t="s">
        <v>25</v>
      </c>
      <c r="N40" s="40"/>
    </row>
    <row r="41" spans="2:14" ht="15.75" thickBot="1" x14ac:dyDescent="0.3">
      <c r="B41" s="237"/>
      <c r="C41" s="238"/>
      <c r="D41" s="238"/>
      <c r="E41" s="238"/>
      <c r="F41" s="238"/>
      <c r="G41" s="238"/>
      <c r="H41" s="238"/>
      <c r="I41" s="238"/>
      <c r="J41" s="239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0"/>
      <c r="C2" s="241"/>
      <c r="D2" s="241"/>
      <c r="E2" s="241"/>
      <c r="F2" s="241"/>
      <c r="G2" s="241"/>
      <c r="H2" s="241"/>
      <c r="I2" s="241"/>
      <c r="J2" s="24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45810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45811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2025'!J39*-1</f>
        <v>0</v>
      </c>
    </row>
    <row r="8" spans="2:29" x14ac:dyDescent="0.25">
      <c r="B8" s="7">
        <v>45813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45814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45822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45823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45824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45825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45826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45827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45828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45829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45830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45831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45832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43" t="s">
        <v>11</v>
      </c>
      <c r="I35" s="243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44" t="s">
        <v>13</v>
      </c>
      <c r="I36" s="24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45" t="s">
        <v>16</v>
      </c>
      <c r="C39" s="246"/>
      <c r="D39" s="27"/>
      <c r="E39" s="37"/>
      <c r="F39" s="38"/>
      <c r="G39" s="28"/>
      <c r="H39" s="247" t="s">
        <v>17</v>
      </c>
      <c r="I39" s="247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237"/>
      <c r="C40" s="238"/>
      <c r="D40" s="238"/>
      <c r="E40" s="238"/>
      <c r="F40" s="238"/>
      <c r="G40" s="238"/>
      <c r="H40" s="238"/>
      <c r="I40" s="238"/>
      <c r="J40" s="239"/>
      <c r="M40" s="17" t="s">
        <v>25</v>
      </c>
      <c r="N40" s="40"/>
    </row>
    <row r="41" spans="2:14" ht="15.75" thickBot="1" x14ac:dyDescent="0.3">
      <c r="B41" s="237"/>
      <c r="C41" s="238"/>
      <c r="D41" s="238"/>
      <c r="E41" s="238"/>
      <c r="F41" s="238"/>
      <c r="G41" s="238"/>
      <c r="H41" s="238"/>
      <c r="I41" s="238"/>
      <c r="J41" s="239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0" t="s">
        <v>33</v>
      </c>
      <c r="C2" s="241"/>
      <c r="D2" s="241"/>
      <c r="E2" s="241"/>
      <c r="F2" s="241"/>
      <c r="G2" s="241"/>
      <c r="H2" s="241"/>
      <c r="I2" s="241"/>
      <c r="J2" s="24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45840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45841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2025'!J39*-1</f>
        <v>0</v>
      </c>
    </row>
    <row r="8" spans="2:29" x14ac:dyDescent="0.25">
      <c r="B8" s="7">
        <v>45843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45844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45846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45852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45853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45854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45855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45856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45857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45858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45859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45860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45861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45862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45863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45864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45865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45866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45867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45868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45869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43" t="s">
        <v>11</v>
      </c>
      <c r="I35" s="243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44" t="s">
        <v>13</v>
      </c>
      <c r="I36" s="24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45" t="s">
        <v>16</v>
      </c>
      <c r="C39" s="246"/>
      <c r="D39" s="27"/>
      <c r="E39" s="37"/>
      <c r="F39" s="38"/>
      <c r="G39" s="28"/>
      <c r="H39" s="247" t="s">
        <v>17</v>
      </c>
      <c r="I39" s="247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237"/>
      <c r="C40" s="238"/>
      <c r="D40" s="238"/>
      <c r="E40" s="238"/>
      <c r="F40" s="238"/>
      <c r="G40" s="238"/>
      <c r="H40" s="238"/>
      <c r="I40" s="238"/>
      <c r="J40" s="239"/>
      <c r="M40" s="17" t="s">
        <v>25</v>
      </c>
      <c r="N40" s="40"/>
    </row>
    <row r="41" spans="2:14" ht="15.75" thickBot="1" x14ac:dyDescent="0.3">
      <c r="B41" s="237"/>
      <c r="C41" s="238"/>
      <c r="D41" s="238"/>
      <c r="E41" s="238"/>
      <c r="F41" s="238"/>
      <c r="G41" s="238"/>
      <c r="H41" s="238"/>
      <c r="I41" s="238"/>
      <c r="J41" s="239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0" t="s">
        <v>33</v>
      </c>
      <c r="C2" s="241"/>
      <c r="D2" s="241"/>
      <c r="E2" s="241"/>
      <c r="F2" s="241"/>
      <c r="G2" s="241"/>
      <c r="H2" s="241"/>
      <c r="I2" s="241"/>
      <c r="J2" s="24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-220476.16999999993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1">
        <v>45675</v>
      </c>
      <c r="Q3" s="62" t="s">
        <v>34</v>
      </c>
      <c r="R3" s="61">
        <v>45705</v>
      </c>
      <c r="S3" s="62" t="s">
        <v>35</v>
      </c>
      <c r="T3" s="63">
        <v>21</v>
      </c>
      <c r="U3" s="62" t="s">
        <v>36</v>
      </c>
      <c r="V3" s="62" t="s">
        <v>37</v>
      </c>
      <c r="W3" s="64">
        <v>12500</v>
      </c>
      <c r="X3" s="62" t="s">
        <v>12</v>
      </c>
      <c r="Y3" s="65">
        <v>11.66</v>
      </c>
      <c r="Z3" s="66">
        <v>145750</v>
      </c>
      <c r="AA3" s="67"/>
      <c r="AB3" s="66">
        <v>145750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P4" s="61">
        <v>45688</v>
      </c>
      <c r="Q4" s="62"/>
      <c r="R4" s="61">
        <v>45688</v>
      </c>
      <c r="S4" s="62" t="s">
        <v>35</v>
      </c>
      <c r="T4" s="63">
        <v>97</v>
      </c>
      <c r="U4" s="62" t="s">
        <v>36</v>
      </c>
      <c r="V4" s="62" t="s">
        <v>38</v>
      </c>
      <c r="W4" s="64">
        <v>540</v>
      </c>
      <c r="X4" s="62" t="s">
        <v>39</v>
      </c>
      <c r="Y4" s="65">
        <v>570</v>
      </c>
      <c r="Z4" s="66">
        <v>307800</v>
      </c>
      <c r="AA4" s="67"/>
      <c r="AB4" s="66">
        <v>307800</v>
      </c>
      <c r="AC4" t="s">
        <v>40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  <c r="P5" s="68">
        <v>45696</v>
      </c>
      <c r="Q5" s="69" t="s">
        <v>34</v>
      </c>
      <c r="R5" s="68">
        <v>45726</v>
      </c>
      <c r="S5" s="69" t="s">
        <v>41</v>
      </c>
      <c r="T5" s="70">
        <v>5</v>
      </c>
      <c r="U5" s="69" t="s">
        <v>36</v>
      </c>
      <c r="V5" s="69" t="s">
        <v>42</v>
      </c>
      <c r="W5" s="71">
        <v>10000</v>
      </c>
      <c r="X5" s="69" t="s">
        <v>12</v>
      </c>
      <c r="Y5" s="72">
        <v>11.3</v>
      </c>
      <c r="Z5" s="73">
        <v>113000</v>
      </c>
      <c r="AA5" s="74"/>
      <c r="AB5" s="73">
        <v>113000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P6" s="75">
        <v>45729</v>
      </c>
      <c r="Q6" s="76" t="s">
        <v>34</v>
      </c>
      <c r="R6" s="75">
        <v>45759</v>
      </c>
      <c r="S6" s="76" t="s">
        <v>41</v>
      </c>
      <c r="T6" s="77">
        <v>37</v>
      </c>
      <c r="U6" s="76" t="s">
        <v>36</v>
      </c>
      <c r="V6" s="76" t="s">
        <v>37</v>
      </c>
      <c r="W6" s="78">
        <v>10000</v>
      </c>
      <c r="X6" s="76" t="s">
        <v>12</v>
      </c>
      <c r="Y6" s="79">
        <v>12.36</v>
      </c>
      <c r="Z6" s="80">
        <v>123600</v>
      </c>
      <c r="AA6" s="81"/>
      <c r="AB6" s="80">
        <v>123600</v>
      </c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0</v>
      </c>
      <c r="P7" s="53"/>
      <c r="Q7" s="54"/>
      <c r="R7" s="53"/>
      <c r="S7" s="54"/>
      <c r="T7" s="55"/>
      <c r="U7" s="54"/>
      <c r="V7" s="56" t="s">
        <v>43</v>
      </c>
      <c r="W7" s="57"/>
      <c r="X7" s="54"/>
      <c r="Y7" s="58"/>
      <c r="Z7" s="59"/>
      <c r="AA7" s="60"/>
      <c r="AB7" s="59">
        <v>-690150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P8" s="85">
        <v>45747</v>
      </c>
      <c r="Q8" s="86"/>
      <c r="R8" s="87">
        <v>45747</v>
      </c>
      <c r="S8" s="86" t="s">
        <v>44</v>
      </c>
      <c r="T8" s="88">
        <v>178</v>
      </c>
      <c r="U8" s="86" t="s">
        <v>36</v>
      </c>
      <c r="V8" s="86" t="s">
        <v>38</v>
      </c>
      <c r="W8" s="89">
        <v>100</v>
      </c>
      <c r="X8" s="86" t="s">
        <v>39</v>
      </c>
      <c r="Y8" s="90">
        <v>685</v>
      </c>
      <c r="Z8" s="91">
        <v>68500</v>
      </c>
      <c r="AA8" s="91"/>
      <c r="AB8" s="91">
        <v>68500</v>
      </c>
      <c r="AC8" s="82" t="s">
        <v>45</v>
      </c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P9" s="85">
        <v>45752</v>
      </c>
      <c r="Q9" s="86"/>
      <c r="R9" s="87">
        <v>45752</v>
      </c>
      <c r="S9" s="86" t="s">
        <v>41</v>
      </c>
      <c r="T9" s="88">
        <v>58</v>
      </c>
      <c r="U9" s="86" t="s">
        <v>36</v>
      </c>
      <c r="V9" s="86" t="s">
        <v>38</v>
      </c>
      <c r="W9" s="89">
        <v>561</v>
      </c>
      <c r="X9" s="86" t="s">
        <v>39</v>
      </c>
      <c r="Y9" s="90">
        <v>685</v>
      </c>
      <c r="Z9" s="91">
        <v>384285</v>
      </c>
      <c r="AA9" s="91"/>
      <c r="AB9" s="91">
        <v>384285</v>
      </c>
      <c r="AC9" s="82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P10" s="85">
        <v>45762</v>
      </c>
      <c r="Q10" s="13"/>
      <c r="R10" s="87">
        <v>45762</v>
      </c>
      <c r="S10" s="13" t="s">
        <v>41</v>
      </c>
      <c r="T10" s="88">
        <v>65</v>
      </c>
      <c r="U10" s="86" t="s">
        <v>36</v>
      </c>
      <c r="V10" s="86" t="s">
        <v>46</v>
      </c>
      <c r="W10" s="92">
        <v>10000</v>
      </c>
      <c r="X10" s="86" t="s">
        <v>12</v>
      </c>
      <c r="Y10" s="90">
        <v>13.6</v>
      </c>
      <c r="Z10" s="91">
        <v>136000</v>
      </c>
      <c r="AA10" s="91"/>
      <c r="AB10" s="91">
        <v>136000</v>
      </c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  <c r="P11" s="93">
        <v>45778</v>
      </c>
      <c r="Q11" s="13"/>
      <c r="R11" s="87">
        <v>45778</v>
      </c>
      <c r="S11" s="13" t="s">
        <v>41</v>
      </c>
      <c r="T11" s="94">
        <v>86</v>
      </c>
      <c r="U11" s="95" t="s">
        <v>36</v>
      </c>
      <c r="V11" s="95" t="s">
        <v>38</v>
      </c>
      <c r="W11" s="96">
        <v>540</v>
      </c>
      <c r="X11" s="95" t="s">
        <v>39</v>
      </c>
      <c r="Y11" s="97">
        <v>685</v>
      </c>
      <c r="Z11" s="98">
        <v>369900</v>
      </c>
      <c r="AA11" s="99"/>
      <c r="AB11" s="98">
        <v>369900</v>
      </c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  <c r="P12" s="142">
        <v>45798</v>
      </c>
      <c r="Q12" s="13"/>
      <c r="R12" s="87">
        <v>45798</v>
      </c>
      <c r="S12" s="13" t="s">
        <v>41</v>
      </c>
      <c r="T12" s="88">
        <v>104</v>
      </c>
      <c r="U12" s="86" t="s">
        <v>36</v>
      </c>
      <c r="V12" s="86" t="s">
        <v>46</v>
      </c>
      <c r="W12" s="92">
        <v>10000</v>
      </c>
      <c r="X12" s="86" t="s">
        <v>12</v>
      </c>
      <c r="Y12" s="90">
        <v>13.6</v>
      </c>
      <c r="Z12" s="91">
        <v>136000</v>
      </c>
      <c r="AA12" s="91"/>
      <c r="AB12" s="91">
        <v>136000</v>
      </c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  <c r="P13" s="100">
        <v>45812</v>
      </c>
      <c r="Q13" s="13"/>
      <c r="R13" s="87">
        <v>45812</v>
      </c>
      <c r="S13" s="13" t="s">
        <v>41</v>
      </c>
      <c r="T13" s="101">
        <v>121</v>
      </c>
      <c r="U13" s="102" t="s">
        <v>36</v>
      </c>
      <c r="V13" s="102" t="s">
        <v>38</v>
      </c>
      <c r="W13" s="103">
        <v>540</v>
      </c>
      <c r="X13" s="102" t="s">
        <v>39</v>
      </c>
      <c r="Y13" s="104">
        <v>680</v>
      </c>
      <c r="Z13" s="105">
        <v>367200</v>
      </c>
      <c r="AA13" s="106"/>
      <c r="AB13" s="105">
        <v>367200</v>
      </c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  <c r="P14" s="142">
        <v>45838</v>
      </c>
      <c r="Q14" s="13"/>
      <c r="R14" s="13"/>
      <c r="S14" s="13" t="s">
        <v>44</v>
      </c>
      <c r="T14" s="13">
        <v>459</v>
      </c>
      <c r="U14" s="13" t="s">
        <v>36</v>
      </c>
      <c r="V14" s="86" t="s">
        <v>53</v>
      </c>
      <c r="W14" s="13">
        <v>10</v>
      </c>
      <c r="X14" s="86" t="s">
        <v>39</v>
      </c>
      <c r="Y14" s="90">
        <v>180</v>
      </c>
      <c r="Z14" s="13"/>
      <c r="AA14" s="13"/>
      <c r="AB14" s="91">
        <v>1800</v>
      </c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  <c r="P15" s="53">
        <v>45838</v>
      </c>
      <c r="Q15" s="54"/>
      <c r="R15" s="53"/>
      <c r="S15" s="54"/>
      <c r="T15" s="55"/>
      <c r="U15" s="54"/>
      <c r="V15" s="56" t="s">
        <v>47</v>
      </c>
      <c r="W15" s="57"/>
      <c r="X15" s="54"/>
      <c r="Y15" s="58"/>
      <c r="Z15" s="59"/>
      <c r="AA15" s="60"/>
      <c r="AB15" s="59">
        <v>-184981.17</v>
      </c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  <c r="P16" s="84" t="s">
        <v>50</v>
      </c>
      <c r="Q16" s="54"/>
      <c r="R16" s="84" t="s">
        <v>49</v>
      </c>
      <c r="S16" s="54"/>
      <c r="T16" s="55"/>
      <c r="U16" s="54"/>
      <c r="V16" s="83" t="s">
        <v>48</v>
      </c>
      <c r="W16" s="57"/>
      <c r="X16" s="54"/>
      <c r="Y16" s="58"/>
      <c r="Z16" s="59"/>
      <c r="AA16" s="60"/>
      <c r="AB16" s="59">
        <v>-1300000</v>
      </c>
    </row>
    <row r="17" spans="2:28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  <c r="P17" s="114">
        <v>45846</v>
      </c>
      <c r="Q17" s="88"/>
      <c r="R17" s="114">
        <v>45846</v>
      </c>
      <c r="S17" s="13" t="s">
        <v>41</v>
      </c>
      <c r="T17" s="115">
        <v>147</v>
      </c>
      <c r="U17" s="116" t="s">
        <v>36</v>
      </c>
      <c r="V17" s="116" t="s">
        <v>38</v>
      </c>
      <c r="W17" s="117">
        <v>640</v>
      </c>
      <c r="X17" s="116" t="s">
        <v>39</v>
      </c>
      <c r="Y17" s="118">
        <v>675</v>
      </c>
      <c r="Z17" s="119">
        <v>432000</v>
      </c>
      <c r="AA17" s="120"/>
      <c r="AB17" s="119">
        <v>432000</v>
      </c>
    </row>
    <row r="18" spans="2:28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  <c r="P18" s="121">
        <v>45852</v>
      </c>
      <c r="Q18" s="122"/>
      <c r="R18" s="121"/>
      <c r="S18" s="123" t="s">
        <v>44</v>
      </c>
      <c r="T18" s="124">
        <v>563</v>
      </c>
      <c r="U18" s="123" t="s">
        <v>36</v>
      </c>
      <c r="V18" s="123" t="s">
        <v>53</v>
      </c>
      <c r="W18" s="125">
        <v>4</v>
      </c>
      <c r="X18" s="116" t="s">
        <v>39</v>
      </c>
      <c r="Y18" s="126">
        <v>180</v>
      </c>
      <c r="Z18" s="127"/>
      <c r="AA18" s="122"/>
      <c r="AB18" s="127">
        <v>720</v>
      </c>
    </row>
    <row r="19" spans="2:28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  <c r="P19" s="130">
        <v>45880</v>
      </c>
      <c r="Q19" s="13"/>
      <c r="R19" s="87">
        <v>45880</v>
      </c>
      <c r="S19" s="13" t="s">
        <v>41</v>
      </c>
      <c r="T19" s="134">
        <v>172</v>
      </c>
      <c r="U19" s="133" t="s">
        <v>36</v>
      </c>
      <c r="V19" s="133" t="s">
        <v>38</v>
      </c>
      <c r="W19" s="131">
        <v>540</v>
      </c>
      <c r="X19" s="133" t="s">
        <v>39</v>
      </c>
      <c r="Y19" s="132">
        <v>675</v>
      </c>
      <c r="Z19" s="129">
        <v>364500</v>
      </c>
      <c r="AA19" s="128"/>
      <c r="AB19" s="129">
        <v>364500</v>
      </c>
    </row>
    <row r="20" spans="2:28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  <c r="P20" s="143">
        <v>45877</v>
      </c>
      <c r="Q20" s="107"/>
      <c r="R20" s="107" t="s">
        <v>51</v>
      </c>
      <c r="S20" s="107"/>
      <c r="T20" s="107"/>
      <c r="U20" s="107"/>
      <c r="V20" s="113" t="s">
        <v>52</v>
      </c>
      <c r="W20" s="109"/>
      <c r="X20" s="108"/>
      <c r="Y20" s="110"/>
      <c r="Z20" s="111"/>
      <c r="AA20" s="112"/>
      <c r="AB20" s="111">
        <v>-1000000</v>
      </c>
    </row>
    <row r="21" spans="2:28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  <c r="P21" s="153">
        <v>45890</v>
      </c>
      <c r="Q21" s="152"/>
      <c r="R21" s="152"/>
      <c r="S21" s="152" t="s">
        <v>44</v>
      </c>
      <c r="T21" s="152">
        <v>651</v>
      </c>
      <c r="U21" s="152" t="s">
        <v>36</v>
      </c>
      <c r="V21" s="154" t="s">
        <v>53</v>
      </c>
      <c r="W21" s="152">
        <v>10</v>
      </c>
      <c r="X21" s="154" t="s">
        <v>39</v>
      </c>
      <c r="Y21" s="155">
        <v>180</v>
      </c>
      <c r="Z21" s="152"/>
      <c r="AA21" s="152"/>
      <c r="AB21" s="160">
        <v>1800</v>
      </c>
    </row>
    <row r="22" spans="2:28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  <c r="P22" s="153">
        <v>45900</v>
      </c>
      <c r="Q22" s="152"/>
      <c r="R22" s="152"/>
      <c r="S22" s="152" t="s">
        <v>44</v>
      </c>
      <c r="T22" s="152">
        <v>675</v>
      </c>
      <c r="U22" s="152" t="s">
        <v>36</v>
      </c>
      <c r="V22" s="154" t="s">
        <v>53</v>
      </c>
      <c r="W22" s="152">
        <v>5</v>
      </c>
      <c r="X22" s="154" t="s">
        <v>39</v>
      </c>
      <c r="Y22" s="157">
        <v>180</v>
      </c>
      <c r="Z22" s="158"/>
      <c r="AA22" s="159"/>
      <c r="AB22" s="161">
        <v>900</v>
      </c>
    </row>
    <row r="23" spans="2:28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  <c r="P23" s="162">
        <v>45928</v>
      </c>
      <c r="Q23" s="17"/>
      <c r="R23" s="17"/>
      <c r="S23" s="152" t="s">
        <v>44</v>
      </c>
      <c r="T23" s="17">
        <v>750</v>
      </c>
      <c r="U23" s="152" t="s">
        <v>36</v>
      </c>
      <c r="V23" s="154" t="s">
        <v>53</v>
      </c>
      <c r="W23" s="152">
        <v>5</v>
      </c>
      <c r="X23" s="154" t="s">
        <v>39</v>
      </c>
      <c r="Y23" s="157">
        <v>180</v>
      </c>
      <c r="Z23" s="158"/>
      <c r="AA23" s="159"/>
      <c r="AB23" s="161">
        <v>900</v>
      </c>
    </row>
    <row r="24" spans="2:28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28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28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28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28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28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28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28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28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43" t="s">
        <v>11</v>
      </c>
      <c r="I35" s="243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44" t="s">
        <v>13</v>
      </c>
      <c r="I36" s="24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45" t="s">
        <v>16</v>
      </c>
      <c r="C39" s="246"/>
      <c r="D39" s="27"/>
      <c r="E39" s="37"/>
      <c r="F39" s="38"/>
      <c r="G39" s="28"/>
      <c r="H39" s="247" t="s">
        <v>17</v>
      </c>
      <c r="I39" s="247"/>
      <c r="J39" s="29">
        <f>J36+J37+J38-J35</f>
        <v>0</v>
      </c>
    </row>
    <row r="40" spans="2:12" ht="15.75" thickBot="1" x14ac:dyDescent="0.3">
      <c r="B40" s="237"/>
      <c r="C40" s="238"/>
      <c r="D40" s="238"/>
      <c r="E40" s="238"/>
      <c r="F40" s="238"/>
      <c r="G40" s="238"/>
      <c r="H40" s="238"/>
      <c r="I40" s="238"/>
      <c r="J40" s="239"/>
    </row>
    <row r="41" spans="2:12" ht="15.75" thickBot="1" x14ac:dyDescent="0.3">
      <c r="B41" s="237"/>
      <c r="C41" s="238"/>
      <c r="D41" s="238"/>
      <c r="E41" s="238"/>
      <c r="F41" s="238"/>
      <c r="G41" s="238"/>
      <c r="H41" s="238"/>
      <c r="I41" s="238"/>
      <c r="J41" s="23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honeticPr fontId="5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sheetPr>
    <pageSetUpPr fitToPage="1"/>
  </sheetPr>
  <dimension ref="B1:AC43"/>
  <sheetViews>
    <sheetView view="pageBreakPreview" zoomScale="60" zoomScaleNormal="85" workbookViewId="0">
      <selection activeCell="P3" sqref="P3:AB24"/>
    </sheetView>
  </sheetViews>
  <sheetFormatPr defaultRowHeight="15" x14ac:dyDescent="0.25"/>
  <cols>
    <col min="1" max="1" width="5.140625" customWidth="1"/>
    <col min="2" max="2" width="12" bestFit="1" customWidth="1"/>
    <col min="3" max="4" width="9.28515625" bestFit="1" customWidth="1"/>
    <col min="6" max="6" width="11.42578125" bestFit="1" customWidth="1"/>
    <col min="7" max="7" width="10.28515625" bestFit="1" customWidth="1"/>
    <col min="8" max="8" width="12.28515625" customWidth="1"/>
    <col min="9" max="9" width="9.28515625" bestFit="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4.85546875" bestFit="1" customWidth="1"/>
    <col min="23" max="23" width="12" bestFit="1" customWidth="1"/>
    <col min="24" max="24" width="5" bestFit="1" customWidth="1"/>
    <col min="25" max="25" width="11.5703125" bestFit="1" customWidth="1"/>
    <col min="26" max="26" width="12" bestFit="1" customWidth="1"/>
    <col min="27" max="27" width="10.85546875" bestFit="1" customWidth="1"/>
    <col min="28" max="28" width="14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0" t="s">
        <v>33</v>
      </c>
      <c r="C2" s="241"/>
      <c r="D2" s="241"/>
      <c r="E2" s="241"/>
      <c r="F2" s="241"/>
      <c r="G2" s="241"/>
      <c r="H2" s="241"/>
      <c r="I2" s="241"/>
      <c r="J2" s="24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-418648.73999999993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1">
        <v>45675</v>
      </c>
      <c r="Q3" s="62" t="s">
        <v>34</v>
      </c>
      <c r="R3" s="61">
        <v>45705</v>
      </c>
      <c r="S3" s="62" t="s">
        <v>35</v>
      </c>
      <c r="T3" s="63">
        <v>21</v>
      </c>
      <c r="U3" s="62" t="s">
        <v>36</v>
      </c>
      <c r="V3" s="62" t="s">
        <v>37</v>
      </c>
      <c r="W3" s="64">
        <v>12500</v>
      </c>
      <c r="X3" s="62" t="s">
        <v>12</v>
      </c>
      <c r="Y3" s="65">
        <v>11.66</v>
      </c>
      <c r="Z3" s="66">
        <v>145750</v>
      </c>
      <c r="AA3" s="67"/>
      <c r="AB3" s="66">
        <v>145750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P4" s="61">
        <v>45688</v>
      </c>
      <c r="Q4" s="62"/>
      <c r="R4" s="61">
        <v>45688</v>
      </c>
      <c r="S4" s="62" t="s">
        <v>35</v>
      </c>
      <c r="T4" s="63">
        <v>97</v>
      </c>
      <c r="U4" s="62" t="s">
        <v>36</v>
      </c>
      <c r="V4" s="62" t="s">
        <v>38</v>
      </c>
      <c r="W4" s="64">
        <v>540</v>
      </c>
      <c r="X4" s="62" t="s">
        <v>39</v>
      </c>
      <c r="Y4" s="65">
        <v>570</v>
      </c>
      <c r="Z4" s="66">
        <v>307800</v>
      </c>
      <c r="AA4" s="67"/>
      <c r="AB4" s="66">
        <v>307800</v>
      </c>
      <c r="AC4" t="s">
        <v>40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  <c r="P5" s="68">
        <v>45696</v>
      </c>
      <c r="Q5" s="69" t="s">
        <v>34</v>
      </c>
      <c r="R5" s="68">
        <v>45726</v>
      </c>
      <c r="S5" s="69" t="s">
        <v>41</v>
      </c>
      <c r="T5" s="70">
        <v>5</v>
      </c>
      <c r="U5" s="69" t="s">
        <v>36</v>
      </c>
      <c r="V5" s="69" t="s">
        <v>42</v>
      </c>
      <c r="W5" s="71">
        <v>10000</v>
      </c>
      <c r="X5" s="69" t="s">
        <v>12</v>
      </c>
      <c r="Y5" s="72">
        <v>11.3</v>
      </c>
      <c r="Z5" s="73">
        <v>113000</v>
      </c>
      <c r="AA5" s="74"/>
      <c r="AB5" s="73">
        <v>113000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P6" s="75">
        <v>45729</v>
      </c>
      <c r="Q6" s="76" t="s">
        <v>34</v>
      </c>
      <c r="R6" s="75">
        <v>45759</v>
      </c>
      <c r="S6" s="76" t="s">
        <v>41</v>
      </c>
      <c r="T6" s="77">
        <v>37</v>
      </c>
      <c r="U6" s="76" t="s">
        <v>36</v>
      </c>
      <c r="V6" s="76" t="s">
        <v>37</v>
      </c>
      <c r="W6" s="78">
        <v>10000</v>
      </c>
      <c r="X6" s="76" t="s">
        <v>12</v>
      </c>
      <c r="Y6" s="79">
        <v>12.36</v>
      </c>
      <c r="Z6" s="80">
        <v>123600</v>
      </c>
      <c r="AA6" s="81"/>
      <c r="AB6" s="80">
        <v>123600</v>
      </c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0</v>
      </c>
      <c r="P7" s="53"/>
      <c r="Q7" s="54"/>
      <c r="R7" s="53"/>
      <c r="S7" s="54"/>
      <c r="T7" s="55"/>
      <c r="U7" s="54"/>
      <c r="V7" s="56" t="s">
        <v>43</v>
      </c>
      <c r="W7" s="57"/>
      <c r="X7" s="54"/>
      <c r="Y7" s="58"/>
      <c r="Z7" s="59"/>
      <c r="AA7" s="60"/>
      <c r="AB7" s="59">
        <v>-690150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P8" s="85">
        <v>45747</v>
      </c>
      <c r="Q8" s="86"/>
      <c r="R8" s="87">
        <v>45747</v>
      </c>
      <c r="S8" s="86" t="s">
        <v>44</v>
      </c>
      <c r="T8" s="88">
        <v>178</v>
      </c>
      <c r="U8" s="86" t="s">
        <v>36</v>
      </c>
      <c r="V8" s="86" t="s">
        <v>38</v>
      </c>
      <c r="W8" s="89">
        <v>100</v>
      </c>
      <c r="X8" s="86" t="s">
        <v>39</v>
      </c>
      <c r="Y8" s="90">
        <v>685</v>
      </c>
      <c r="Z8" s="91">
        <v>68500</v>
      </c>
      <c r="AA8" s="91"/>
      <c r="AB8" s="91">
        <v>68500</v>
      </c>
      <c r="AC8" s="82" t="s">
        <v>45</v>
      </c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P9" s="85">
        <v>45752</v>
      </c>
      <c r="Q9" s="86"/>
      <c r="R9" s="87">
        <v>45752</v>
      </c>
      <c r="S9" s="86" t="s">
        <v>41</v>
      </c>
      <c r="T9" s="88">
        <v>58</v>
      </c>
      <c r="U9" s="86" t="s">
        <v>36</v>
      </c>
      <c r="V9" s="86" t="s">
        <v>38</v>
      </c>
      <c r="W9" s="89">
        <v>561</v>
      </c>
      <c r="X9" s="86" t="s">
        <v>39</v>
      </c>
      <c r="Y9" s="90">
        <v>685</v>
      </c>
      <c r="Z9" s="91">
        <v>384285</v>
      </c>
      <c r="AA9" s="91"/>
      <c r="AB9" s="91">
        <v>384285</v>
      </c>
      <c r="AC9" s="82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P10" s="85">
        <v>45762</v>
      </c>
      <c r="Q10" s="13"/>
      <c r="R10" s="87">
        <v>45762</v>
      </c>
      <c r="S10" s="13" t="s">
        <v>41</v>
      </c>
      <c r="T10" s="88">
        <v>65</v>
      </c>
      <c r="U10" s="86" t="s">
        <v>36</v>
      </c>
      <c r="V10" s="86" t="s">
        <v>46</v>
      </c>
      <c r="W10" s="92">
        <v>10000</v>
      </c>
      <c r="X10" s="86" t="s">
        <v>12</v>
      </c>
      <c r="Y10" s="90">
        <v>13.6</v>
      </c>
      <c r="Z10" s="91">
        <v>136000</v>
      </c>
      <c r="AA10" s="91"/>
      <c r="AB10" s="91">
        <v>136000</v>
      </c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  <c r="P11" s="93">
        <v>45778</v>
      </c>
      <c r="Q11" s="13"/>
      <c r="R11" s="87">
        <v>45778</v>
      </c>
      <c r="S11" s="13" t="s">
        <v>41</v>
      </c>
      <c r="T11" s="94">
        <v>86</v>
      </c>
      <c r="U11" s="95" t="s">
        <v>36</v>
      </c>
      <c r="V11" s="95" t="s">
        <v>38</v>
      </c>
      <c r="W11" s="96">
        <v>540</v>
      </c>
      <c r="X11" s="95" t="s">
        <v>39</v>
      </c>
      <c r="Y11" s="97">
        <v>685</v>
      </c>
      <c r="Z11" s="98">
        <v>369900</v>
      </c>
      <c r="AA11" s="99"/>
      <c r="AB11" s="98">
        <v>369900</v>
      </c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  <c r="P12" s="142">
        <v>45798</v>
      </c>
      <c r="Q12" s="13"/>
      <c r="R12" s="87">
        <v>45798</v>
      </c>
      <c r="S12" s="13" t="s">
        <v>41</v>
      </c>
      <c r="T12" s="88">
        <v>104</v>
      </c>
      <c r="U12" s="86" t="s">
        <v>36</v>
      </c>
      <c r="V12" s="86" t="s">
        <v>46</v>
      </c>
      <c r="W12" s="92">
        <v>10000</v>
      </c>
      <c r="X12" s="86" t="s">
        <v>12</v>
      </c>
      <c r="Y12" s="90">
        <v>13.6</v>
      </c>
      <c r="Z12" s="91">
        <v>136000</v>
      </c>
      <c r="AA12" s="91"/>
      <c r="AB12" s="91">
        <v>136000</v>
      </c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  <c r="P13" s="100">
        <v>45812</v>
      </c>
      <c r="Q13" s="13"/>
      <c r="R13" s="87">
        <v>45812</v>
      </c>
      <c r="S13" s="13" t="s">
        <v>41</v>
      </c>
      <c r="T13" s="101">
        <v>121</v>
      </c>
      <c r="U13" s="102" t="s">
        <v>36</v>
      </c>
      <c r="V13" s="102" t="s">
        <v>38</v>
      </c>
      <c r="W13" s="103">
        <v>540</v>
      </c>
      <c r="X13" s="102" t="s">
        <v>39</v>
      </c>
      <c r="Y13" s="104">
        <v>680</v>
      </c>
      <c r="Z13" s="105">
        <v>367200</v>
      </c>
      <c r="AA13" s="106"/>
      <c r="AB13" s="105">
        <v>367200</v>
      </c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  <c r="P14" s="142">
        <v>45838</v>
      </c>
      <c r="Q14" s="13"/>
      <c r="R14" s="13"/>
      <c r="S14" s="13" t="s">
        <v>44</v>
      </c>
      <c r="T14" s="13">
        <v>459</v>
      </c>
      <c r="U14" s="13" t="s">
        <v>36</v>
      </c>
      <c r="V14" s="86" t="s">
        <v>53</v>
      </c>
      <c r="W14" s="13">
        <v>10</v>
      </c>
      <c r="X14" s="86" t="s">
        <v>39</v>
      </c>
      <c r="Y14" s="90">
        <v>180</v>
      </c>
      <c r="Z14" s="13"/>
      <c r="AA14" s="13"/>
      <c r="AB14" s="91">
        <v>1800</v>
      </c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  <c r="P15" s="53">
        <v>45838</v>
      </c>
      <c r="Q15" s="54"/>
      <c r="R15" s="53"/>
      <c r="S15" s="54"/>
      <c r="T15" s="55"/>
      <c r="U15" s="54"/>
      <c r="V15" s="56" t="s">
        <v>47</v>
      </c>
      <c r="W15" s="57"/>
      <c r="X15" s="54"/>
      <c r="Y15" s="58"/>
      <c r="Z15" s="59"/>
      <c r="AA15" s="60"/>
      <c r="AB15" s="59">
        <v>-184981.17</v>
      </c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  <c r="P16" s="84" t="s">
        <v>50</v>
      </c>
      <c r="Q16" s="54"/>
      <c r="R16" s="84" t="s">
        <v>49</v>
      </c>
      <c r="S16" s="54"/>
      <c r="T16" s="55"/>
      <c r="U16" s="54"/>
      <c r="V16" s="83" t="s">
        <v>48</v>
      </c>
      <c r="W16" s="57"/>
      <c r="X16" s="54"/>
      <c r="Y16" s="58"/>
      <c r="Z16" s="59"/>
      <c r="AA16" s="60"/>
      <c r="AB16" s="59">
        <v>-1300000</v>
      </c>
    </row>
    <row r="17" spans="2:28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  <c r="P17" s="114">
        <v>45846</v>
      </c>
      <c r="Q17" s="88"/>
      <c r="R17" s="114">
        <v>45846</v>
      </c>
      <c r="S17" s="13" t="s">
        <v>41</v>
      </c>
      <c r="T17" s="115">
        <v>147</v>
      </c>
      <c r="U17" s="116" t="s">
        <v>36</v>
      </c>
      <c r="V17" s="116" t="s">
        <v>38</v>
      </c>
      <c r="W17" s="117">
        <v>640</v>
      </c>
      <c r="X17" s="116" t="s">
        <v>39</v>
      </c>
      <c r="Y17" s="118">
        <v>675</v>
      </c>
      <c r="Z17" s="119">
        <v>432000</v>
      </c>
      <c r="AA17" s="120"/>
      <c r="AB17" s="119">
        <v>432000</v>
      </c>
    </row>
    <row r="18" spans="2:28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  <c r="P18" s="121">
        <v>45852</v>
      </c>
      <c r="Q18" s="122"/>
      <c r="R18" s="121"/>
      <c r="S18" s="123" t="s">
        <v>44</v>
      </c>
      <c r="T18" s="124">
        <v>563</v>
      </c>
      <c r="U18" s="123" t="s">
        <v>36</v>
      </c>
      <c r="V18" s="123" t="s">
        <v>53</v>
      </c>
      <c r="W18" s="125">
        <v>4</v>
      </c>
      <c r="X18" s="116" t="s">
        <v>39</v>
      </c>
      <c r="Y18" s="126">
        <v>180</v>
      </c>
      <c r="Z18" s="127"/>
      <c r="AA18" s="122"/>
      <c r="AB18" s="127">
        <v>720</v>
      </c>
    </row>
    <row r="19" spans="2:28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  <c r="P19" s="130">
        <v>45880</v>
      </c>
      <c r="Q19" s="13"/>
      <c r="R19" s="87">
        <v>45880</v>
      </c>
      <c r="S19" s="13" t="s">
        <v>41</v>
      </c>
      <c r="T19" s="134">
        <v>172</v>
      </c>
      <c r="U19" s="133" t="s">
        <v>36</v>
      </c>
      <c r="V19" s="133" t="s">
        <v>38</v>
      </c>
      <c r="W19" s="131">
        <v>540</v>
      </c>
      <c r="X19" s="133" t="s">
        <v>39</v>
      </c>
      <c r="Y19" s="132">
        <v>675</v>
      </c>
      <c r="Z19" s="129">
        <v>364500</v>
      </c>
      <c r="AA19" s="128"/>
      <c r="AB19" s="129">
        <v>364500</v>
      </c>
    </row>
    <row r="20" spans="2:28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  <c r="P20" s="143">
        <v>45877</v>
      </c>
      <c r="Q20" s="107"/>
      <c r="R20" s="107" t="s">
        <v>51</v>
      </c>
      <c r="S20" s="107"/>
      <c r="T20" s="107"/>
      <c r="U20" s="107"/>
      <c r="V20" s="113" t="s">
        <v>52</v>
      </c>
      <c r="W20" s="109"/>
      <c r="X20" s="108"/>
      <c r="Y20" s="110"/>
      <c r="Z20" s="111"/>
      <c r="AA20" s="112"/>
      <c r="AB20" s="111">
        <v>-1000000</v>
      </c>
    </row>
    <row r="21" spans="2:28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  <c r="P21" s="153">
        <v>45890</v>
      </c>
      <c r="Q21" s="152"/>
      <c r="R21" s="152"/>
      <c r="S21" s="152" t="s">
        <v>44</v>
      </c>
      <c r="T21" s="152">
        <v>651</v>
      </c>
      <c r="U21" s="152" t="s">
        <v>36</v>
      </c>
      <c r="V21" s="154" t="s">
        <v>53</v>
      </c>
      <c r="W21" s="152">
        <v>10</v>
      </c>
      <c r="X21" s="154" t="s">
        <v>39</v>
      </c>
      <c r="Y21" s="155">
        <v>180</v>
      </c>
      <c r="Z21" s="152"/>
      <c r="AA21" s="152"/>
      <c r="AB21" s="160">
        <v>1800</v>
      </c>
    </row>
    <row r="22" spans="2:28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  <c r="P22" s="153">
        <v>45900</v>
      </c>
      <c r="Q22" s="152"/>
      <c r="R22" s="152"/>
      <c r="S22" s="152" t="s">
        <v>44</v>
      </c>
      <c r="T22" s="152">
        <v>675</v>
      </c>
      <c r="U22" s="152" t="s">
        <v>36</v>
      </c>
      <c r="V22" s="154" t="s">
        <v>53</v>
      </c>
      <c r="W22" s="152">
        <v>5</v>
      </c>
      <c r="X22" s="154" t="s">
        <v>39</v>
      </c>
      <c r="Y22" s="157">
        <v>180</v>
      </c>
      <c r="Z22" s="158"/>
      <c r="AA22" s="159"/>
      <c r="AB22" s="161">
        <v>900</v>
      </c>
    </row>
    <row r="23" spans="2:28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  <c r="P23" s="162">
        <v>45928</v>
      </c>
      <c r="Q23" s="17"/>
      <c r="R23" s="17"/>
      <c r="S23" s="152" t="s">
        <v>44</v>
      </c>
      <c r="T23" s="17">
        <v>750</v>
      </c>
      <c r="U23" s="152" t="s">
        <v>36</v>
      </c>
      <c r="V23" s="154" t="s">
        <v>53</v>
      </c>
      <c r="W23" s="152">
        <v>5</v>
      </c>
      <c r="X23" s="154" t="s">
        <v>39</v>
      </c>
      <c r="Y23" s="157">
        <v>180</v>
      </c>
      <c r="Z23" s="158"/>
      <c r="AA23" s="159"/>
      <c r="AB23" s="161">
        <v>900</v>
      </c>
    </row>
    <row r="24" spans="2:28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  <c r="P24" s="53">
        <v>45948</v>
      </c>
      <c r="Q24" s="54"/>
      <c r="R24" s="53"/>
      <c r="S24" s="54"/>
      <c r="T24" s="55"/>
      <c r="U24" s="54"/>
      <c r="V24" s="56" t="s">
        <v>47</v>
      </c>
      <c r="W24" s="57"/>
      <c r="X24" s="54"/>
      <c r="Y24" s="58"/>
      <c r="Z24" s="59"/>
      <c r="AA24" s="60"/>
      <c r="AB24" s="59">
        <v>-198172.57</v>
      </c>
    </row>
    <row r="25" spans="2:28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28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28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28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28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28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28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28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43" t="s">
        <v>11</v>
      </c>
      <c r="I35" s="243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44" t="s">
        <v>13</v>
      </c>
      <c r="I36" s="24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45" t="s">
        <v>16</v>
      </c>
      <c r="C39" s="246"/>
      <c r="D39" s="27"/>
      <c r="E39" s="37"/>
      <c r="F39" s="38"/>
      <c r="G39" s="28"/>
      <c r="H39" s="247" t="s">
        <v>17</v>
      </c>
      <c r="I39" s="247"/>
      <c r="J39" s="29">
        <f>J36+J37+J38-J35</f>
        <v>0</v>
      </c>
    </row>
    <row r="40" spans="2:12" ht="15.75" thickBot="1" x14ac:dyDescent="0.3">
      <c r="B40" s="237"/>
      <c r="C40" s="238"/>
      <c r="D40" s="238"/>
      <c r="E40" s="238"/>
      <c r="F40" s="238"/>
      <c r="G40" s="238"/>
      <c r="H40" s="238"/>
      <c r="I40" s="238"/>
      <c r="J40" s="239"/>
    </row>
    <row r="41" spans="2:12" ht="15.75" thickBot="1" x14ac:dyDescent="0.3">
      <c r="B41" s="237"/>
      <c r="C41" s="238"/>
      <c r="D41" s="238"/>
      <c r="E41" s="238"/>
      <c r="F41" s="238"/>
      <c r="G41" s="238"/>
      <c r="H41" s="238"/>
      <c r="I41" s="238"/>
      <c r="J41" s="23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P2" sqref="P2:AC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0" t="s">
        <v>33</v>
      </c>
      <c r="C2" s="241"/>
      <c r="D2" s="241"/>
      <c r="E2" s="241"/>
      <c r="F2" s="241"/>
      <c r="G2" s="241"/>
      <c r="H2" s="241"/>
      <c r="I2" s="241"/>
      <c r="J2" s="24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699151.26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1">
        <v>45675</v>
      </c>
      <c r="Q3" s="62" t="s">
        <v>34</v>
      </c>
      <c r="R3" s="61">
        <v>45705</v>
      </c>
      <c r="S3" s="62" t="s">
        <v>35</v>
      </c>
      <c r="T3" s="63">
        <v>21</v>
      </c>
      <c r="U3" s="62" t="s">
        <v>36</v>
      </c>
      <c r="V3" s="62" t="s">
        <v>37</v>
      </c>
      <c r="W3" s="64">
        <v>12500</v>
      </c>
      <c r="X3" s="62" t="s">
        <v>12</v>
      </c>
      <c r="Y3" s="65">
        <v>11.66</v>
      </c>
      <c r="Z3" s="66">
        <v>145750</v>
      </c>
      <c r="AA3" s="67"/>
      <c r="AB3" s="66">
        <v>145750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P4" s="61">
        <v>45688</v>
      </c>
      <c r="Q4" s="62"/>
      <c r="R4" s="61">
        <v>45688</v>
      </c>
      <c r="S4" s="62" t="s">
        <v>35</v>
      </c>
      <c r="T4" s="63">
        <v>97</v>
      </c>
      <c r="U4" s="62" t="s">
        <v>36</v>
      </c>
      <c r="V4" s="62" t="s">
        <v>38</v>
      </c>
      <c r="W4" s="64">
        <v>540</v>
      </c>
      <c r="X4" s="62" t="s">
        <v>39</v>
      </c>
      <c r="Y4" s="65">
        <v>570</v>
      </c>
      <c r="Z4" s="66">
        <v>307800</v>
      </c>
      <c r="AA4" s="67"/>
      <c r="AB4" s="66">
        <v>307800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  <c r="P5" s="68">
        <v>45696</v>
      </c>
      <c r="Q5" s="69" t="s">
        <v>34</v>
      </c>
      <c r="R5" s="68">
        <v>45726</v>
      </c>
      <c r="S5" s="69" t="s">
        <v>41</v>
      </c>
      <c r="T5" s="70">
        <v>5</v>
      </c>
      <c r="U5" s="69" t="s">
        <v>36</v>
      </c>
      <c r="V5" s="69" t="s">
        <v>42</v>
      </c>
      <c r="W5" s="71">
        <v>10000</v>
      </c>
      <c r="X5" s="69" t="s">
        <v>12</v>
      </c>
      <c r="Y5" s="72">
        <v>11.3</v>
      </c>
      <c r="Z5" s="73">
        <v>113000</v>
      </c>
      <c r="AA5" s="74"/>
      <c r="AB5" s="73">
        <v>113000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P6" s="75">
        <v>45729</v>
      </c>
      <c r="Q6" s="76" t="s">
        <v>34</v>
      </c>
      <c r="R6" s="75">
        <v>45759</v>
      </c>
      <c r="S6" s="76" t="s">
        <v>41</v>
      </c>
      <c r="T6" s="77">
        <v>37</v>
      </c>
      <c r="U6" s="76" t="s">
        <v>36</v>
      </c>
      <c r="V6" s="76" t="s">
        <v>37</v>
      </c>
      <c r="W6" s="78">
        <v>10000</v>
      </c>
      <c r="X6" s="76" t="s">
        <v>12</v>
      </c>
      <c r="Y6" s="79">
        <v>12.36</v>
      </c>
      <c r="Z6" s="80">
        <v>123600</v>
      </c>
      <c r="AA6" s="81"/>
      <c r="AB6" s="80">
        <v>123600</v>
      </c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0</v>
      </c>
      <c r="P7" s="53"/>
      <c r="Q7" s="54"/>
      <c r="R7" s="53"/>
      <c r="S7" s="54"/>
      <c r="T7" s="55"/>
      <c r="U7" s="54"/>
      <c r="V7" s="56" t="s">
        <v>43</v>
      </c>
      <c r="W7" s="57"/>
      <c r="X7" s="54"/>
      <c r="Y7" s="58"/>
      <c r="Z7" s="59"/>
      <c r="AA7" s="60"/>
      <c r="AB7" s="59">
        <v>-690150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P8" s="85">
        <v>45747</v>
      </c>
      <c r="Q8" s="86"/>
      <c r="R8" s="87">
        <v>45747</v>
      </c>
      <c r="S8" s="86" t="s">
        <v>44</v>
      </c>
      <c r="T8" s="88">
        <v>178</v>
      </c>
      <c r="U8" s="86" t="s">
        <v>36</v>
      </c>
      <c r="V8" s="86" t="s">
        <v>38</v>
      </c>
      <c r="W8" s="89">
        <v>100</v>
      </c>
      <c r="X8" s="86" t="s">
        <v>39</v>
      </c>
      <c r="Y8" s="90">
        <v>685</v>
      </c>
      <c r="Z8" s="91">
        <v>68500</v>
      </c>
      <c r="AA8" s="91"/>
      <c r="AB8" s="91">
        <v>68500</v>
      </c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P9" s="85">
        <v>45752</v>
      </c>
      <c r="Q9" s="86"/>
      <c r="R9" s="87">
        <v>45752</v>
      </c>
      <c r="S9" s="86" t="s">
        <v>41</v>
      </c>
      <c r="T9" s="88">
        <v>58</v>
      </c>
      <c r="U9" s="86" t="s">
        <v>36</v>
      </c>
      <c r="V9" s="86" t="s">
        <v>38</v>
      </c>
      <c r="W9" s="89">
        <v>561</v>
      </c>
      <c r="X9" s="86" t="s">
        <v>39</v>
      </c>
      <c r="Y9" s="90">
        <v>685</v>
      </c>
      <c r="Z9" s="91">
        <v>384285</v>
      </c>
      <c r="AA9" s="91"/>
      <c r="AB9" s="91">
        <v>384285</v>
      </c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P10" s="85">
        <v>45762</v>
      </c>
      <c r="Q10" s="13"/>
      <c r="R10" s="87">
        <v>45762</v>
      </c>
      <c r="S10" s="13" t="s">
        <v>41</v>
      </c>
      <c r="T10" s="88">
        <v>65</v>
      </c>
      <c r="U10" s="86" t="s">
        <v>36</v>
      </c>
      <c r="V10" s="86" t="s">
        <v>46</v>
      </c>
      <c r="W10" s="92">
        <v>10000</v>
      </c>
      <c r="X10" s="86" t="s">
        <v>12</v>
      </c>
      <c r="Y10" s="90">
        <v>13.6</v>
      </c>
      <c r="Z10" s="91">
        <v>136000</v>
      </c>
      <c r="AA10" s="91"/>
      <c r="AB10" s="91">
        <v>136000</v>
      </c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  <c r="P11" s="93">
        <v>45778</v>
      </c>
      <c r="Q11" s="13"/>
      <c r="R11" s="87">
        <v>45778</v>
      </c>
      <c r="S11" s="13" t="s">
        <v>41</v>
      </c>
      <c r="T11" s="94">
        <v>86</v>
      </c>
      <c r="U11" s="95" t="s">
        <v>36</v>
      </c>
      <c r="V11" s="95" t="s">
        <v>38</v>
      </c>
      <c r="W11" s="96">
        <v>540</v>
      </c>
      <c r="X11" s="95" t="s">
        <v>39</v>
      </c>
      <c r="Y11" s="97">
        <v>685</v>
      </c>
      <c r="Z11" s="98">
        <v>369900</v>
      </c>
      <c r="AA11" s="99"/>
      <c r="AB11" s="98">
        <v>369900</v>
      </c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  <c r="P12" s="142">
        <v>45798</v>
      </c>
      <c r="Q12" s="13"/>
      <c r="R12" s="87">
        <v>45798</v>
      </c>
      <c r="S12" s="13" t="s">
        <v>41</v>
      </c>
      <c r="T12" s="88">
        <v>104</v>
      </c>
      <c r="U12" s="86" t="s">
        <v>36</v>
      </c>
      <c r="V12" s="86" t="s">
        <v>46</v>
      </c>
      <c r="W12" s="92">
        <v>10000</v>
      </c>
      <c r="X12" s="86" t="s">
        <v>12</v>
      </c>
      <c r="Y12" s="90">
        <v>13.6</v>
      </c>
      <c r="Z12" s="91">
        <v>136000</v>
      </c>
      <c r="AA12" s="91"/>
      <c r="AB12" s="91">
        <v>136000</v>
      </c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  <c r="P13" s="100">
        <v>45812</v>
      </c>
      <c r="Q13" s="13"/>
      <c r="R13" s="87">
        <v>45812</v>
      </c>
      <c r="S13" s="13" t="s">
        <v>41</v>
      </c>
      <c r="T13" s="101">
        <v>121</v>
      </c>
      <c r="U13" s="102" t="s">
        <v>36</v>
      </c>
      <c r="V13" s="102" t="s">
        <v>38</v>
      </c>
      <c r="W13" s="103">
        <v>540</v>
      </c>
      <c r="X13" s="102" t="s">
        <v>39</v>
      </c>
      <c r="Y13" s="104">
        <v>680</v>
      </c>
      <c r="Z13" s="105">
        <v>367200</v>
      </c>
      <c r="AA13" s="106"/>
      <c r="AB13" s="105">
        <v>367200</v>
      </c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  <c r="P14" s="142">
        <v>45838</v>
      </c>
      <c r="Q14" s="13"/>
      <c r="R14" s="13"/>
      <c r="S14" s="13" t="s">
        <v>44</v>
      </c>
      <c r="T14" s="13">
        <v>459</v>
      </c>
      <c r="U14" s="13" t="s">
        <v>36</v>
      </c>
      <c r="V14" s="86" t="s">
        <v>53</v>
      </c>
      <c r="W14" s="13">
        <v>10</v>
      </c>
      <c r="X14" s="86" t="s">
        <v>39</v>
      </c>
      <c r="Y14" s="90">
        <v>180</v>
      </c>
      <c r="Z14" s="13"/>
      <c r="AA14" s="13"/>
      <c r="AB14" s="91">
        <v>1800</v>
      </c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  <c r="P15" s="53">
        <v>45838</v>
      </c>
      <c r="Q15" s="54"/>
      <c r="R15" s="53"/>
      <c r="S15" s="54"/>
      <c r="T15" s="55"/>
      <c r="U15" s="54"/>
      <c r="V15" s="56" t="s">
        <v>47</v>
      </c>
      <c r="W15" s="57"/>
      <c r="X15" s="54"/>
      <c r="Y15" s="58"/>
      <c r="Z15" s="59"/>
      <c r="AA15" s="60"/>
      <c r="AB15" s="59">
        <v>-184981.17</v>
      </c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  <c r="P16" s="84" t="s">
        <v>50</v>
      </c>
      <c r="Q16" s="54"/>
      <c r="R16" s="84" t="s">
        <v>49</v>
      </c>
      <c r="S16" s="54"/>
      <c r="T16" s="55"/>
      <c r="U16" s="54"/>
      <c r="V16" s="83" t="s">
        <v>48</v>
      </c>
      <c r="W16" s="57"/>
      <c r="X16" s="54"/>
      <c r="Y16" s="58"/>
      <c r="Z16" s="59"/>
      <c r="AA16" s="60"/>
      <c r="AB16" s="59">
        <v>-1300000</v>
      </c>
    </row>
    <row r="17" spans="2:28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  <c r="P17" s="114">
        <v>45846</v>
      </c>
      <c r="Q17" s="88"/>
      <c r="R17" s="114">
        <v>45846</v>
      </c>
      <c r="S17" s="13" t="s">
        <v>41</v>
      </c>
      <c r="T17" s="115">
        <v>147</v>
      </c>
      <c r="U17" s="116" t="s">
        <v>36</v>
      </c>
      <c r="V17" s="116" t="s">
        <v>38</v>
      </c>
      <c r="W17" s="117">
        <v>640</v>
      </c>
      <c r="X17" s="116" t="s">
        <v>39</v>
      </c>
      <c r="Y17" s="118">
        <v>675</v>
      </c>
      <c r="Z17" s="119">
        <v>432000</v>
      </c>
      <c r="AA17" s="120"/>
      <c r="AB17" s="119">
        <v>432000</v>
      </c>
    </row>
    <row r="18" spans="2:28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  <c r="P18" s="121">
        <v>45852</v>
      </c>
      <c r="Q18" s="122"/>
      <c r="R18" s="121"/>
      <c r="S18" s="123" t="s">
        <v>44</v>
      </c>
      <c r="T18" s="124">
        <v>563</v>
      </c>
      <c r="U18" s="123" t="s">
        <v>36</v>
      </c>
      <c r="V18" s="123" t="s">
        <v>53</v>
      </c>
      <c r="W18" s="125">
        <v>4</v>
      </c>
      <c r="X18" s="116" t="s">
        <v>39</v>
      </c>
      <c r="Y18" s="126">
        <v>180</v>
      </c>
      <c r="Z18" s="127"/>
      <c r="AA18" s="122"/>
      <c r="AB18" s="127">
        <v>720</v>
      </c>
    </row>
    <row r="19" spans="2:28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  <c r="P19" s="130">
        <v>45880</v>
      </c>
      <c r="Q19" s="13"/>
      <c r="R19" s="87">
        <v>45880</v>
      </c>
      <c r="S19" s="13" t="s">
        <v>41</v>
      </c>
      <c r="T19" s="134">
        <v>172</v>
      </c>
      <c r="U19" s="133" t="s">
        <v>36</v>
      </c>
      <c r="V19" s="133" t="s">
        <v>38</v>
      </c>
      <c r="W19" s="131">
        <v>540</v>
      </c>
      <c r="X19" s="133" t="s">
        <v>39</v>
      </c>
      <c r="Y19" s="132">
        <v>675</v>
      </c>
      <c r="Z19" s="129">
        <v>364500</v>
      </c>
      <c r="AA19" s="128"/>
      <c r="AB19" s="129">
        <v>364500</v>
      </c>
    </row>
    <row r="20" spans="2:28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  <c r="P20" s="143">
        <v>45877</v>
      </c>
      <c r="Q20" s="107"/>
      <c r="R20" s="107" t="s">
        <v>51</v>
      </c>
      <c r="S20" s="107"/>
      <c r="T20" s="107"/>
      <c r="U20" s="107"/>
      <c r="V20" s="113" t="s">
        <v>52</v>
      </c>
      <c r="W20" s="109"/>
      <c r="X20" s="108"/>
      <c r="Y20" s="110"/>
      <c r="Z20" s="111"/>
      <c r="AA20" s="112"/>
      <c r="AB20" s="111">
        <v>-1000000</v>
      </c>
    </row>
    <row r="21" spans="2:28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  <c r="P21" s="153">
        <v>45890</v>
      </c>
      <c r="Q21" s="152"/>
      <c r="R21" s="152"/>
      <c r="S21" s="152" t="s">
        <v>44</v>
      </c>
      <c r="T21" s="152">
        <v>651</v>
      </c>
      <c r="U21" s="152" t="s">
        <v>36</v>
      </c>
      <c r="V21" s="154" t="s">
        <v>53</v>
      </c>
      <c r="W21" s="152">
        <v>10</v>
      </c>
      <c r="X21" s="154" t="s">
        <v>39</v>
      </c>
      <c r="Y21" s="155">
        <v>180</v>
      </c>
      <c r="Z21" s="152"/>
      <c r="AA21" s="152"/>
      <c r="AB21" s="160">
        <v>1800</v>
      </c>
    </row>
    <row r="22" spans="2:28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  <c r="P22" s="153">
        <v>45900</v>
      </c>
      <c r="Q22" s="152"/>
      <c r="R22" s="152"/>
      <c r="S22" s="152" t="s">
        <v>44</v>
      </c>
      <c r="T22" s="152">
        <v>675</v>
      </c>
      <c r="U22" s="152" t="s">
        <v>36</v>
      </c>
      <c r="V22" s="154" t="s">
        <v>53</v>
      </c>
      <c r="W22" s="152">
        <v>5</v>
      </c>
      <c r="X22" s="154" t="s">
        <v>39</v>
      </c>
      <c r="Y22" s="157">
        <v>180</v>
      </c>
      <c r="Z22" s="158"/>
      <c r="AA22" s="159"/>
      <c r="AB22" s="161">
        <v>900</v>
      </c>
    </row>
    <row r="23" spans="2:28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  <c r="P23" s="162">
        <v>45928</v>
      </c>
      <c r="Q23" s="17"/>
      <c r="R23" s="17"/>
      <c r="S23" s="152" t="s">
        <v>44</v>
      </c>
      <c r="T23" s="17">
        <v>750</v>
      </c>
      <c r="U23" s="152" t="s">
        <v>36</v>
      </c>
      <c r="V23" s="154" t="s">
        <v>53</v>
      </c>
      <c r="W23" s="152">
        <v>5</v>
      </c>
      <c r="X23" s="154" t="s">
        <v>39</v>
      </c>
      <c r="Y23" s="157">
        <v>180</v>
      </c>
      <c r="Z23" s="158"/>
      <c r="AA23" s="159"/>
      <c r="AB23" s="161">
        <v>900</v>
      </c>
    </row>
    <row r="24" spans="2:28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  <c r="P24" s="53">
        <v>45948</v>
      </c>
      <c r="Q24" s="54"/>
      <c r="R24" s="53"/>
      <c r="S24" s="54"/>
      <c r="T24" s="55"/>
      <c r="U24" s="54"/>
      <c r="V24" s="56" t="s">
        <v>47</v>
      </c>
      <c r="W24" s="57"/>
      <c r="X24" s="54"/>
      <c r="Y24" s="58"/>
      <c r="Z24" s="59"/>
      <c r="AA24" s="60"/>
      <c r="AB24" s="59">
        <v>-198172.57</v>
      </c>
    </row>
    <row r="25" spans="2:28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  <c r="P25" s="169">
        <v>45958</v>
      </c>
      <c r="Q25" s="17"/>
      <c r="R25" s="17"/>
      <c r="S25" s="152" t="s">
        <v>41</v>
      </c>
      <c r="T25" s="168">
        <v>278</v>
      </c>
      <c r="U25" s="152" t="s">
        <v>36</v>
      </c>
      <c r="V25" s="167" t="s">
        <v>55</v>
      </c>
      <c r="W25" s="166">
        <v>520</v>
      </c>
      <c r="X25" s="167" t="s">
        <v>39</v>
      </c>
      <c r="Y25" s="164">
        <v>675</v>
      </c>
      <c r="Z25" s="165">
        <v>351000</v>
      </c>
      <c r="AA25" s="163"/>
      <c r="AB25" s="165">
        <v>351000</v>
      </c>
    </row>
    <row r="26" spans="2:28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  <c r="P26" s="176">
        <v>45978</v>
      </c>
      <c r="Q26" s="17"/>
      <c r="R26" s="17"/>
      <c r="S26" s="152" t="s">
        <v>41</v>
      </c>
      <c r="T26" s="175">
        <v>322</v>
      </c>
      <c r="U26" s="152" t="s">
        <v>36</v>
      </c>
      <c r="V26" s="174" t="s">
        <v>56</v>
      </c>
      <c r="W26" s="173">
        <v>540</v>
      </c>
      <c r="X26" s="174" t="s">
        <v>39</v>
      </c>
      <c r="Y26" s="172">
        <v>745</v>
      </c>
      <c r="Z26" s="171">
        <v>402300</v>
      </c>
      <c r="AA26" s="170"/>
      <c r="AB26" s="171">
        <v>402300</v>
      </c>
    </row>
    <row r="27" spans="2:28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  <c r="P27" s="179">
        <v>45995</v>
      </c>
      <c r="Q27" s="17"/>
      <c r="R27" s="17"/>
      <c r="S27" s="152" t="s">
        <v>41</v>
      </c>
      <c r="T27" s="178">
        <v>345</v>
      </c>
      <c r="U27" s="152" t="s">
        <v>36</v>
      </c>
      <c r="V27" s="177" t="s">
        <v>55</v>
      </c>
      <c r="W27" s="183">
        <v>540</v>
      </c>
      <c r="X27" s="177" t="s">
        <v>39</v>
      </c>
      <c r="Y27" s="182">
        <v>675</v>
      </c>
      <c r="Z27" s="180">
        <v>364500</v>
      </c>
      <c r="AA27" s="181"/>
      <c r="AB27" s="180">
        <v>364500</v>
      </c>
    </row>
    <row r="28" spans="2:28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28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28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28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28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43" t="s">
        <v>11</v>
      </c>
      <c r="I35" s="243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44" t="s">
        <v>13</v>
      </c>
      <c r="I36" s="24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45" t="s">
        <v>16</v>
      </c>
      <c r="C39" s="246"/>
      <c r="D39" s="27"/>
      <c r="E39" s="37"/>
      <c r="F39" s="38"/>
      <c r="G39" s="28"/>
      <c r="H39" s="247" t="s">
        <v>17</v>
      </c>
      <c r="I39" s="247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237"/>
      <c r="C40" s="238"/>
      <c r="D40" s="238"/>
      <c r="E40" s="238"/>
      <c r="F40" s="238"/>
      <c r="G40" s="238"/>
      <c r="H40" s="238"/>
      <c r="I40" s="238"/>
      <c r="J40" s="239"/>
      <c r="M40" s="17" t="s">
        <v>25</v>
      </c>
      <c r="N40" s="40"/>
    </row>
    <row r="41" spans="2:14" ht="15.75" thickBot="1" x14ac:dyDescent="0.3">
      <c r="B41" s="237"/>
      <c r="C41" s="238"/>
      <c r="D41" s="238"/>
      <c r="E41" s="238"/>
      <c r="F41" s="238"/>
      <c r="G41" s="238"/>
      <c r="H41" s="238"/>
      <c r="I41" s="238"/>
      <c r="J41" s="239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0"/>
      <c r="C2" s="241"/>
      <c r="D2" s="241"/>
      <c r="E2" s="241"/>
      <c r="F2" s="241"/>
      <c r="G2" s="241"/>
      <c r="H2" s="241"/>
      <c r="I2" s="241"/>
      <c r="J2" s="24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43" t="s">
        <v>11</v>
      </c>
      <c r="I35" s="243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44" t="s">
        <v>13</v>
      </c>
      <c r="I36" s="24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45" t="s">
        <v>16</v>
      </c>
      <c r="C39" s="246"/>
      <c r="D39" s="27"/>
      <c r="E39" s="37"/>
      <c r="F39" s="38"/>
      <c r="G39" s="28"/>
      <c r="H39" s="247" t="s">
        <v>17</v>
      </c>
      <c r="I39" s="247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237"/>
      <c r="C40" s="238"/>
      <c r="D40" s="238"/>
      <c r="E40" s="238"/>
      <c r="F40" s="238"/>
      <c r="G40" s="238"/>
      <c r="H40" s="238"/>
      <c r="I40" s="238"/>
      <c r="J40" s="239"/>
      <c r="M40" s="17" t="s">
        <v>25</v>
      </c>
      <c r="N40" s="40"/>
    </row>
    <row r="41" spans="2:14" ht="15.75" thickBot="1" x14ac:dyDescent="0.3">
      <c r="B41" s="237"/>
      <c r="C41" s="238"/>
      <c r="D41" s="238"/>
      <c r="E41" s="238"/>
      <c r="F41" s="238"/>
      <c r="G41" s="238"/>
      <c r="H41" s="238"/>
      <c r="I41" s="238"/>
      <c r="J41" s="239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W33" sqref="W3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0"/>
      <c r="C2" s="241"/>
      <c r="D2" s="241"/>
      <c r="E2" s="241"/>
      <c r="F2" s="241"/>
      <c r="G2" s="241"/>
      <c r="H2" s="241"/>
      <c r="I2" s="241"/>
      <c r="J2" s="24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699151.26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1">
        <v>45675</v>
      </c>
      <c r="Q3" s="62" t="s">
        <v>34</v>
      </c>
      <c r="R3" s="61">
        <v>45705</v>
      </c>
      <c r="S3" s="62" t="s">
        <v>35</v>
      </c>
      <c r="T3" s="63">
        <v>21</v>
      </c>
      <c r="U3" s="62" t="s">
        <v>36</v>
      </c>
      <c r="V3" s="62" t="s">
        <v>37</v>
      </c>
      <c r="W3" s="64">
        <v>12500</v>
      </c>
      <c r="X3" s="62" t="s">
        <v>12</v>
      </c>
      <c r="Y3" s="65">
        <v>11.66</v>
      </c>
      <c r="Z3" s="66">
        <v>145750</v>
      </c>
      <c r="AA3" s="67"/>
      <c r="AB3" s="66">
        <v>145750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P4" s="61">
        <v>45688</v>
      </c>
      <c r="Q4" s="62"/>
      <c r="R4" s="61">
        <v>45688</v>
      </c>
      <c r="S4" s="62" t="s">
        <v>35</v>
      </c>
      <c r="T4" s="63">
        <v>97</v>
      </c>
      <c r="U4" s="62" t="s">
        <v>36</v>
      </c>
      <c r="V4" s="62" t="s">
        <v>38</v>
      </c>
      <c r="W4" s="64">
        <v>540</v>
      </c>
      <c r="X4" s="62" t="s">
        <v>39</v>
      </c>
      <c r="Y4" s="65">
        <v>570</v>
      </c>
      <c r="Z4" s="66">
        <v>307800</v>
      </c>
      <c r="AA4" s="67"/>
      <c r="AB4" s="66">
        <v>307800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  <c r="P5" s="68">
        <v>45696</v>
      </c>
      <c r="Q5" s="69" t="s">
        <v>34</v>
      </c>
      <c r="R5" s="68">
        <v>45726</v>
      </c>
      <c r="S5" s="69" t="s">
        <v>41</v>
      </c>
      <c r="T5" s="70">
        <v>5</v>
      </c>
      <c r="U5" s="69" t="s">
        <v>36</v>
      </c>
      <c r="V5" s="69" t="s">
        <v>42</v>
      </c>
      <c r="W5" s="71">
        <v>10000</v>
      </c>
      <c r="X5" s="69" t="s">
        <v>12</v>
      </c>
      <c r="Y5" s="72">
        <v>11.3</v>
      </c>
      <c r="Z5" s="73">
        <v>113000</v>
      </c>
      <c r="AA5" s="74"/>
      <c r="AB5" s="73">
        <v>113000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P6" s="75">
        <v>45729</v>
      </c>
      <c r="Q6" s="76" t="s">
        <v>34</v>
      </c>
      <c r="R6" s="75">
        <v>45759</v>
      </c>
      <c r="S6" s="76" t="s">
        <v>41</v>
      </c>
      <c r="T6" s="77">
        <v>37</v>
      </c>
      <c r="U6" s="76" t="s">
        <v>36</v>
      </c>
      <c r="V6" s="76" t="s">
        <v>37</v>
      </c>
      <c r="W6" s="78">
        <v>10000</v>
      </c>
      <c r="X6" s="76" t="s">
        <v>12</v>
      </c>
      <c r="Y6" s="79">
        <v>12.36</v>
      </c>
      <c r="Z6" s="80">
        <v>123600</v>
      </c>
      <c r="AA6" s="81"/>
      <c r="AB6" s="80">
        <v>123600</v>
      </c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0</v>
      </c>
      <c r="P7" s="53"/>
      <c r="Q7" s="54"/>
      <c r="R7" s="53"/>
      <c r="S7" s="54"/>
      <c r="T7" s="55"/>
      <c r="U7" s="54"/>
      <c r="V7" s="56" t="s">
        <v>43</v>
      </c>
      <c r="W7" s="57"/>
      <c r="X7" s="54"/>
      <c r="Y7" s="58"/>
      <c r="Z7" s="59"/>
      <c r="AA7" s="60"/>
      <c r="AB7" s="59">
        <v>-690150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P8" s="85">
        <v>45747</v>
      </c>
      <c r="Q8" s="86"/>
      <c r="R8" s="87">
        <v>45747</v>
      </c>
      <c r="S8" s="86" t="s">
        <v>44</v>
      </c>
      <c r="T8" s="88">
        <v>178</v>
      </c>
      <c r="U8" s="86" t="s">
        <v>36</v>
      </c>
      <c r="V8" s="86" t="s">
        <v>38</v>
      </c>
      <c r="W8" s="89">
        <v>100</v>
      </c>
      <c r="X8" s="86" t="s">
        <v>39</v>
      </c>
      <c r="Y8" s="90">
        <v>685</v>
      </c>
      <c r="Z8" s="91">
        <v>68500</v>
      </c>
      <c r="AA8" s="91"/>
      <c r="AB8" s="91">
        <v>68500</v>
      </c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P9" s="85">
        <v>45752</v>
      </c>
      <c r="Q9" s="86"/>
      <c r="R9" s="87">
        <v>45752</v>
      </c>
      <c r="S9" s="86" t="s">
        <v>41</v>
      </c>
      <c r="T9" s="88">
        <v>58</v>
      </c>
      <c r="U9" s="86" t="s">
        <v>36</v>
      </c>
      <c r="V9" s="86" t="s">
        <v>38</v>
      </c>
      <c r="W9" s="89">
        <v>561</v>
      </c>
      <c r="X9" s="86" t="s">
        <v>39</v>
      </c>
      <c r="Y9" s="90">
        <v>685</v>
      </c>
      <c r="Z9" s="91">
        <v>384285</v>
      </c>
      <c r="AA9" s="91"/>
      <c r="AB9" s="91">
        <v>384285</v>
      </c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P10" s="85">
        <v>45762</v>
      </c>
      <c r="Q10" s="13"/>
      <c r="R10" s="87">
        <v>45762</v>
      </c>
      <c r="S10" s="13" t="s">
        <v>41</v>
      </c>
      <c r="T10" s="88">
        <v>65</v>
      </c>
      <c r="U10" s="86" t="s">
        <v>36</v>
      </c>
      <c r="V10" s="86" t="s">
        <v>46</v>
      </c>
      <c r="W10" s="92">
        <v>10000</v>
      </c>
      <c r="X10" s="86" t="s">
        <v>12</v>
      </c>
      <c r="Y10" s="90">
        <v>13.6</v>
      </c>
      <c r="Z10" s="91">
        <v>136000</v>
      </c>
      <c r="AA10" s="91"/>
      <c r="AB10" s="91">
        <v>136000</v>
      </c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  <c r="P11" s="93">
        <v>45778</v>
      </c>
      <c r="Q11" s="13"/>
      <c r="R11" s="87">
        <v>45778</v>
      </c>
      <c r="S11" s="13" t="s">
        <v>41</v>
      </c>
      <c r="T11" s="94">
        <v>86</v>
      </c>
      <c r="U11" s="95" t="s">
        <v>36</v>
      </c>
      <c r="V11" s="95" t="s">
        <v>38</v>
      </c>
      <c r="W11" s="96">
        <v>540</v>
      </c>
      <c r="X11" s="95" t="s">
        <v>39</v>
      </c>
      <c r="Y11" s="97">
        <v>685</v>
      </c>
      <c r="Z11" s="98">
        <v>369900</v>
      </c>
      <c r="AA11" s="99"/>
      <c r="AB11" s="98">
        <v>369900</v>
      </c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  <c r="P12" s="142">
        <v>45798</v>
      </c>
      <c r="Q12" s="13"/>
      <c r="R12" s="87">
        <v>45798</v>
      </c>
      <c r="S12" s="13" t="s">
        <v>41</v>
      </c>
      <c r="T12" s="88">
        <v>104</v>
      </c>
      <c r="U12" s="86" t="s">
        <v>36</v>
      </c>
      <c r="V12" s="86" t="s">
        <v>46</v>
      </c>
      <c r="W12" s="92">
        <v>10000</v>
      </c>
      <c r="X12" s="86" t="s">
        <v>12</v>
      </c>
      <c r="Y12" s="90">
        <v>13.6</v>
      </c>
      <c r="Z12" s="91">
        <v>136000</v>
      </c>
      <c r="AA12" s="91"/>
      <c r="AB12" s="91">
        <v>136000</v>
      </c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  <c r="P13" s="100">
        <v>45812</v>
      </c>
      <c r="Q13" s="13"/>
      <c r="R13" s="87">
        <v>45812</v>
      </c>
      <c r="S13" s="13" t="s">
        <v>41</v>
      </c>
      <c r="T13" s="101">
        <v>121</v>
      </c>
      <c r="U13" s="102" t="s">
        <v>36</v>
      </c>
      <c r="V13" s="102" t="s">
        <v>38</v>
      </c>
      <c r="W13" s="103">
        <v>540</v>
      </c>
      <c r="X13" s="102" t="s">
        <v>39</v>
      </c>
      <c r="Y13" s="104">
        <v>680</v>
      </c>
      <c r="Z13" s="105">
        <v>367200</v>
      </c>
      <c r="AA13" s="106"/>
      <c r="AB13" s="105">
        <v>367200</v>
      </c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  <c r="P14" s="142">
        <v>45838</v>
      </c>
      <c r="Q14" s="13"/>
      <c r="R14" s="13"/>
      <c r="S14" s="13" t="s">
        <v>44</v>
      </c>
      <c r="T14" s="13">
        <v>459</v>
      </c>
      <c r="U14" s="13" t="s">
        <v>36</v>
      </c>
      <c r="V14" s="86" t="s">
        <v>53</v>
      </c>
      <c r="W14" s="13">
        <v>10</v>
      </c>
      <c r="X14" s="86" t="s">
        <v>39</v>
      </c>
      <c r="Y14" s="90">
        <v>180</v>
      </c>
      <c r="Z14" s="13"/>
      <c r="AA14" s="13"/>
      <c r="AB14" s="91">
        <v>1800</v>
      </c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  <c r="P15" s="53">
        <v>45838</v>
      </c>
      <c r="Q15" s="54"/>
      <c r="R15" s="53"/>
      <c r="S15" s="54"/>
      <c r="T15" s="55"/>
      <c r="U15" s="54"/>
      <c r="V15" s="56" t="s">
        <v>47</v>
      </c>
      <c r="W15" s="57"/>
      <c r="X15" s="54"/>
      <c r="Y15" s="58"/>
      <c r="Z15" s="59"/>
      <c r="AA15" s="60"/>
      <c r="AB15" s="59">
        <v>-184981.17</v>
      </c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  <c r="P16" s="84" t="s">
        <v>50</v>
      </c>
      <c r="Q16" s="54"/>
      <c r="R16" s="84" t="s">
        <v>49</v>
      </c>
      <c r="S16" s="54"/>
      <c r="T16" s="55"/>
      <c r="U16" s="54"/>
      <c r="V16" s="83" t="s">
        <v>48</v>
      </c>
      <c r="W16" s="57"/>
      <c r="X16" s="54"/>
      <c r="Y16" s="58"/>
      <c r="Z16" s="59"/>
      <c r="AA16" s="60"/>
      <c r="AB16" s="59">
        <v>-1300000</v>
      </c>
    </row>
    <row r="17" spans="2:28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  <c r="P17" s="114">
        <v>45846</v>
      </c>
      <c r="Q17" s="88"/>
      <c r="R17" s="114">
        <v>45846</v>
      </c>
      <c r="S17" s="13" t="s">
        <v>41</v>
      </c>
      <c r="T17" s="115">
        <v>147</v>
      </c>
      <c r="U17" s="116" t="s">
        <v>36</v>
      </c>
      <c r="V17" s="116" t="s">
        <v>38</v>
      </c>
      <c r="W17" s="117">
        <v>640</v>
      </c>
      <c r="X17" s="116" t="s">
        <v>39</v>
      </c>
      <c r="Y17" s="118">
        <v>675</v>
      </c>
      <c r="Z17" s="119">
        <v>432000</v>
      </c>
      <c r="AA17" s="120"/>
      <c r="AB17" s="119">
        <v>432000</v>
      </c>
    </row>
    <row r="18" spans="2:28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  <c r="P18" s="121">
        <v>45852</v>
      </c>
      <c r="Q18" s="122"/>
      <c r="R18" s="121"/>
      <c r="S18" s="123" t="s">
        <v>44</v>
      </c>
      <c r="T18" s="124">
        <v>563</v>
      </c>
      <c r="U18" s="123" t="s">
        <v>36</v>
      </c>
      <c r="V18" s="123" t="s">
        <v>53</v>
      </c>
      <c r="W18" s="125">
        <v>4</v>
      </c>
      <c r="X18" s="116" t="s">
        <v>39</v>
      </c>
      <c r="Y18" s="126">
        <v>180</v>
      </c>
      <c r="Z18" s="127"/>
      <c r="AA18" s="122"/>
      <c r="AB18" s="127">
        <v>720</v>
      </c>
    </row>
    <row r="19" spans="2:28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  <c r="P19" s="130">
        <v>45880</v>
      </c>
      <c r="Q19" s="13"/>
      <c r="R19" s="87">
        <v>45880</v>
      </c>
      <c r="S19" s="13" t="s">
        <v>41</v>
      </c>
      <c r="T19" s="134">
        <v>172</v>
      </c>
      <c r="U19" s="133" t="s">
        <v>36</v>
      </c>
      <c r="V19" s="133" t="s">
        <v>38</v>
      </c>
      <c r="W19" s="131">
        <v>540</v>
      </c>
      <c r="X19" s="133" t="s">
        <v>39</v>
      </c>
      <c r="Y19" s="132">
        <v>675</v>
      </c>
      <c r="Z19" s="129">
        <v>364500</v>
      </c>
      <c r="AA19" s="128"/>
      <c r="AB19" s="129">
        <v>364500</v>
      </c>
    </row>
    <row r="20" spans="2:28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  <c r="P20" s="143">
        <v>45877</v>
      </c>
      <c r="Q20" s="107"/>
      <c r="R20" s="107" t="s">
        <v>51</v>
      </c>
      <c r="S20" s="107"/>
      <c r="T20" s="107"/>
      <c r="U20" s="107"/>
      <c r="V20" s="113" t="s">
        <v>52</v>
      </c>
      <c r="W20" s="109"/>
      <c r="X20" s="108"/>
      <c r="Y20" s="110"/>
      <c r="Z20" s="111"/>
      <c r="AA20" s="112"/>
      <c r="AB20" s="111">
        <v>-1000000</v>
      </c>
    </row>
    <row r="21" spans="2:28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  <c r="P21" s="153">
        <v>45890</v>
      </c>
      <c r="Q21" s="152"/>
      <c r="R21" s="152"/>
      <c r="S21" s="152" t="s">
        <v>44</v>
      </c>
      <c r="T21" s="152">
        <v>651</v>
      </c>
      <c r="U21" s="152" t="s">
        <v>36</v>
      </c>
      <c r="V21" s="154" t="s">
        <v>53</v>
      </c>
      <c r="W21" s="152">
        <v>10</v>
      </c>
      <c r="X21" s="154" t="s">
        <v>39</v>
      </c>
      <c r="Y21" s="155">
        <v>180</v>
      </c>
      <c r="Z21" s="152"/>
      <c r="AA21" s="152"/>
      <c r="AB21" s="160">
        <v>1800</v>
      </c>
    </row>
    <row r="22" spans="2:28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  <c r="P22" s="153">
        <v>45900</v>
      </c>
      <c r="Q22" s="152"/>
      <c r="R22" s="152"/>
      <c r="S22" s="152" t="s">
        <v>44</v>
      </c>
      <c r="T22" s="152">
        <v>675</v>
      </c>
      <c r="U22" s="152" t="s">
        <v>36</v>
      </c>
      <c r="V22" s="154" t="s">
        <v>53</v>
      </c>
      <c r="W22" s="152">
        <v>5</v>
      </c>
      <c r="X22" s="154" t="s">
        <v>39</v>
      </c>
      <c r="Y22" s="157">
        <v>180</v>
      </c>
      <c r="Z22" s="158"/>
      <c r="AA22" s="159"/>
      <c r="AB22" s="161">
        <v>900</v>
      </c>
    </row>
    <row r="23" spans="2:28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  <c r="P23" s="162">
        <v>45928</v>
      </c>
      <c r="Q23" s="17"/>
      <c r="R23" s="17"/>
      <c r="S23" s="152" t="s">
        <v>44</v>
      </c>
      <c r="T23" s="17">
        <v>750</v>
      </c>
      <c r="U23" s="152" t="s">
        <v>36</v>
      </c>
      <c r="V23" s="154" t="s">
        <v>53</v>
      </c>
      <c r="W23" s="152">
        <v>5</v>
      </c>
      <c r="X23" s="154" t="s">
        <v>39</v>
      </c>
      <c r="Y23" s="157">
        <v>180</v>
      </c>
      <c r="Z23" s="158"/>
      <c r="AA23" s="159"/>
      <c r="AB23" s="161">
        <v>900</v>
      </c>
    </row>
    <row r="24" spans="2:28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  <c r="P24" s="53">
        <v>45948</v>
      </c>
      <c r="Q24" s="54"/>
      <c r="R24" s="53"/>
      <c r="S24" s="54"/>
      <c r="T24" s="55"/>
      <c r="U24" s="54"/>
      <c r="V24" s="56" t="s">
        <v>47</v>
      </c>
      <c r="W24" s="57"/>
      <c r="X24" s="54"/>
      <c r="Y24" s="58"/>
      <c r="Z24" s="59"/>
      <c r="AA24" s="60"/>
      <c r="AB24" s="59">
        <v>-198172.57</v>
      </c>
    </row>
    <row r="25" spans="2:28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  <c r="P25" s="169">
        <v>45958</v>
      </c>
      <c r="Q25" s="17"/>
      <c r="R25" s="17"/>
      <c r="S25" s="152" t="s">
        <v>41</v>
      </c>
      <c r="T25" s="168">
        <v>278</v>
      </c>
      <c r="U25" s="152" t="s">
        <v>36</v>
      </c>
      <c r="V25" s="167" t="s">
        <v>55</v>
      </c>
      <c r="W25" s="166">
        <v>520</v>
      </c>
      <c r="X25" s="167" t="s">
        <v>39</v>
      </c>
      <c r="Y25" s="164">
        <v>675</v>
      </c>
      <c r="Z25" s="165">
        <v>351000</v>
      </c>
      <c r="AA25" s="163"/>
      <c r="AB25" s="165">
        <v>351000</v>
      </c>
    </row>
    <row r="26" spans="2:28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  <c r="P26" s="176">
        <v>45978</v>
      </c>
      <c r="Q26" s="17"/>
      <c r="R26" s="17"/>
      <c r="S26" s="152" t="s">
        <v>41</v>
      </c>
      <c r="T26" s="175">
        <v>322</v>
      </c>
      <c r="U26" s="152" t="s">
        <v>36</v>
      </c>
      <c r="V26" s="174" t="s">
        <v>56</v>
      </c>
      <c r="W26" s="173">
        <v>540</v>
      </c>
      <c r="X26" s="174" t="s">
        <v>39</v>
      </c>
      <c r="Y26" s="172">
        <v>745</v>
      </c>
      <c r="Z26" s="171">
        <v>402300</v>
      </c>
      <c r="AA26" s="170"/>
      <c r="AB26" s="171">
        <v>402300</v>
      </c>
    </row>
    <row r="27" spans="2:28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  <c r="P27" s="179">
        <v>45995</v>
      </c>
      <c r="Q27" s="17"/>
      <c r="R27" s="17"/>
      <c r="S27" s="152" t="s">
        <v>41</v>
      </c>
      <c r="T27" s="178">
        <v>345</v>
      </c>
      <c r="U27" s="152" t="s">
        <v>36</v>
      </c>
      <c r="V27" s="177" t="s">
        <v>55</v>
      </c>
      <c r="W27" s="183">
        <v>540</v>
      </c>
      <c r="X27" s="177" t="s">
        <v>39</v>
      </c>
      <c r="Y27" s="182">
        <v>675</v>
      </c>
      <c r="Z27" s="180">
        <v>364500</v>
      </c>
      <c r="AA27" s="181"/>
      <c r="AB27" s="180">
        <v>364500</v>
      </c>
    </row>
    <row r="28" spans="2:28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28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28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28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28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43" t="s">
        <v>11</v>
      </c>
      <c r="I35" s="243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44" t="s">
        <v>13</v>
      </c>
      <c r="I36" s="24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45" t="s">
        <v>16</v>
      </c>
      <c r="C39" s="246"/>
      <c r="D39" s="27"/>
      <c r="E39" s="37"/>
      <c r="F39" s="38"/>
      <c r="G39" s="28"/>
      <c r="H39" s="247" t="s">
        <v>17</v>
      </c>
      <c r="I39" s="247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237"/>
      <c r="C40" s="238"/>
      <c r="D40" s="238"/>
      <c r="E40" s="238"/>
      <c r="F40" s="238"/>
      <c r="G40" s="238"/>
      <c r="H40" s="238"/>
      <c r="I40" s="238"/>
      <c r="J40" s="239"/>
      <c r="M40" s="17" t="s">
        <v>25</v>
      </c>
      <c r="N40" s="40"/>
    </row>
    <row r="41" spans="2:14" ht="15.75" thickBot="1" x14ac:dyDescent="0.3">
      <c r="B41" s="237"/>
      <c r="C41" s="238"/>
      <c r="D41" s="238"/>
      <c r="E41" s="238"/>
      <c r="F41" s="238"/>
      <c r="G41" s="238"/>
      <c r="H41" s="238"/>
      <c r="I41" s="238"/>
      <c r="J41" s="239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C7418-FC7F-4870-AF83-6EA6B6BD9859}">
  <dimension ref="B1:AC43"/>
  <sheetViews>
    <sheetView tabSelected="1" zoomScale="85" zoomScaleNormal="85" workbookViewId="0">
      <selection activeCell="R41" sqref="R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0" t="s">
        <v>33</v>
      </c>
      <c r="C2" s="241"/>
      <c r="D2" s="241"/>
      <c r="E2" s="241"/>
      <c r="F2" s="241"/>
      <c r="G2" s="241"/>
      <c r="H2" s="241"/>
      <c r="I2" s="241"/>
      <c r="J2" s="24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900015.46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1">
        <v>45675</v>
      </c>
      <c r="Q3" s="62" t="s">
        <v>34</v>
      </c>
      <c r="R3" s="61">
        <v>45705</v>
      </c>
      <c r="S3" s="62" t="s">
        <v>35</v>
      </c>
      <c r="T3" s="63">
        <v>21</v>
      </c>
      <c r="U3" s="62" t="s">
        <v>36</v>
      </c>
      <c r="V3" s="62" t="s">
        <v>37</v>
      </c>
      <c r="W3" s="64">
        <v>12500</v>
      </c>
      <c r="X3" s="62" t="s">
        <v>12</v>
      </c>
      <c r="Y3" s="65">
        <v>11.66</v>
      </c>
      <c r="Z3" s="66">
        <v>145750</v>
      </c>
      <c r="AA3" s="67"/>
      <c r="AB3" s="66">
        <v>145750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P4" s="61">
        <v>45688</v>
      </c>
      <c r="Q4" s="62"/>
      <c r="R4" s="61">
        <v>45688</v>
      </c>
      <c r="S4" s="62" t="s">
        <v>35</v>
      </c>
      <c r="T4" s="63">
        <v>97</v>
      </c>
      <c r="U4" s="62" t="s">
        <v>36</v>
      </c>
      <c r="V4" s="62" t="s">
        <v>38</v>
      </c>
      <c r="W4" s="64">
        <v>540</v>
      </c>
      <c r="X4" s="62" t="s">
        <v>39</v>
      </c>
      <c r="Y4" s="65">
        <v>570</v>
      </c>
      <c r="Z4" s="66">
        <v>307800</v>
      </c>
      <c r="AA4" s="67"/>
      <c r="AB4" s="66">
        <v>307800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  <c r="P5" s="68">
        <v>45696</v>
      </c>
      <c r="Q5" s="69" t="s">
        <v>34</v>
      </c>
      <c r="R5" s="68">
        <v>45726</v>
      </c>
      <c r="S5" s="69" t="s">
        <v>41</v>
      </c>
      <c r="T5" s="70">
        <v>5</v>
      </c>
      <c r="U5" s="69" t="s">
        <v>36</v>
      </c>
      <c r="V5" s="69" t="s">
        <v>42</v>
      </c>
      <c r="W5" s="71">
        <v>10000</v>
      </c>
      <c r="X5" s="69" t="s">
        <v>12</v>
      </c>
      <c r="Y5" s="72">
        <v>11.3</v>
      </c>
      <c r="Z5" s="73">
        <v>113000</v>
      </c>
      <c r="AA5" s="74"/>
      <c r="AB5" s="73">
        <v>113000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P6" s="75">
        <v>45729</v>
      </c>
      <c r="Q6" s="76" t="s">
        <v>34</v>
      </c>
      <c r="R6" s="75">
        <v>45759</v>
      </c>
      <c r="S6" s="76" t="s">
        <v>41</v>
      </c>
      <c r="T6" s="77">
        <v>37</v>
      </c>
      <c r="U6" s="76" t="s">
        <v>36</v>
      </c>
      <c r="V6" s="76" t="s">
        <v>37</v>
      </c>
      <c r="W6" s="78">
        <v>10000</v>
      </c>
      <c r="X6" s="76" t="s">
        <v>12</v>
      </c>
      <c r="Y6" s="79">
        <v>12.36</v>
      </c>
      <c r="Z6" s="80">
        <v>123600</v>
      </c>
      <c r="AA6" s="81"/>
      <c r="AB6" s="80">
        <v>123600</v>
      </c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0</v>
      </c>
      <c r="P7" s="53"/>
      <c r="Q7" s="54"/>
      <c r="R7" s="53"/>
      <c r="S7" s="54"/>
      <c r="T7" s="55"/>
      <c r="U7" s="54"/>
      <c r="V7" s="56" t="s">
        <v>43</v>
      </c>
      <c r="W7" s="57"/>
      <c r="X7" s="54"/>
      <c r="Y7" s="58"/>
      <c r="Z7" s="59"/>
      <c r="AA7" s="60"/>
      <c r="AB7" s="59">
        <v>-690150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P8" s="85">
        <v>45747</v>
      </c>
      <c r="Q8" s="86"/>
      <c r="R8" s="87">
        <v>45747</v>
      </c>
      <c r="S8" s="86" t="s">
        <v>44</v>
      </c>
      <c r="T8" s="88">
        <v>178</v>
      </c>
      <c r="U8" s="86" t="s">
        <v>36</v>
      </c>
      <c r="V8" s="86" t="s">
        <v>38</v>
      </c>
      <c r="W8" s="89">
        <v>100</v>
      </c>
      <c r="X8" s="86" t="s">
        <v>39</v>
      </c>
      <c r="Y8" s="90">
        <v>685</v>
      </c>
      <c r="Z8" s="91">
        <v>68500</v>
      </c>
      <c r="AA8" s="91"/>
      <c r="AB8" s="91">
        <v>68500</v>
      </c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P9" s="85">
        <v>45752</v>
      </c>
      <c r="Q9" s="86"/>
      <c r="R9" s="87">
        <v>45752</v>
      </c>
      <c r="S9" s="86" t="s">
        <v>41</v>
      </c>
      <c r="T9" s="88">
        <v>58</v>
      </c>
      <c r="U9" s="86" t="s">
        <v>36</v>
      </c>
      <c r="V9" s="86" t="s">
        <v>38</v>
      </c>
      <c r="W9" s="89">
        <v>561</v>
      </c>
      <c r="X9" s="86" t="s">
        <v>39</v>
      </c>
      <c r="Y9" s="90">
        <v>685</v>
      </c>
      <c r="Z9" s="91">
        <v>384285</v>
      </c>
      <c r="AA9" s="91"/>
      <c r="AB9" s="91">
        <v>384285</v>
      </c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P10" s="85">
        <v>45762</v>
      </c>
      <c r="Q10" s="13"/>
      <c r="R10" s="87">
        <v>45762</v>
      </c>
      <c r="S10" s="13" t="s">
        <v>41</v>
      </c>
      <c r="T10" s="88">
        <v>65</v>
      </c>
      <c r="U10" s="86" t="s">
        <v>36</v>
      </c>
      <c r="V10" s="86" t="s">
        <v>46</v>
      </c>
      <c r="W10" s="92">
        <v>10000</v>
      </c>
      <c r="X10" s="86" t="s">
        <v>12</v>
      </c>
      <c r="Y10" s="90">
        <v>13.6</v>
      </c>
      <c r="Z10" s="91">
        <v>136000</v>
      </c>
      <c r="AA10" s="91"/>
      <c r="AB10" s="91">
        <v>136000</v>
      </c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  <c r="P11" s="93">
        <v>45778</v>
      </c>
      <c r="Q11" s="13"/>
      <c r="R11" s="87">
        <v>45778</v>
      </c>
      <c r="S11" s="13" t="s">
        <v>41</v>
      </c>
      <c r="T11" s="94">
        <v>86</v>
      </c>
      <c r="U11" s="95" t="s">
        <v>36</v>
      </c>
      <c r="V11" s="95" t="s">
        <v>38</v>
      </c>
      <c r="W11" s="96">
        <v>540</v>
      </c>
      <c r="X11" s="95" t="s">
        <v>39</v>
      </c>
      <c r="Y11" s="97">
        <v>685</v>
      </c>
      <c r="Z11" s="98">
        <v>369900</v>
      </c>
      <c r="AA11" s="99"/>
      <c r="AB11" s="98">
        <v>369900</v>
      </c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  <c r="P12" s="142">
        <v>45798</v>
      </c>
      <c r="Q12" s="13"/>
      <c r="R12" s="87">
        <v>45798</v>
      </c>
      <c r="S12" s="13" t="s">
        <v>41</v>
      </c>
      <c r="T12" s="88">
        <v>104</v>
      </c>
      <c r="U12" s="86" t="s">
        <v>36</v>
      </c>
      <c r="V12" s="86" t="s">
        <v>46</v>
      </c>
      <c r="W12" s="92">
        <v>10000</v>
      </c>
      <c r="X12" s="86" t="s">
        <v>12</v>
      </c>
      <c r="Y12" s="90">
        <v>13.6</v>
      </c>
      <c r="Z12" s="91">
        <v>136000</v>
      </c>
      <c r="AA12" s="91"/>
      <c r="AB12" s="91">
        <v>136000</v>
      </c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  <c r="P13" s="100">
        <v>45812</v>
      </c>
      <c r="Q13" s="13"/>
      <c r="R13" s="87">
        <v>45812</v>
      </c>
      <c r="S13" s="13" t="s">
        <v>41</v>
      </c>
      <c r="T13" s="101">
        <v>121</v>
      </c>
      <c r="U13" s="102" t="s">
        <v>36</v>
      </c>
      <c r="V13" s="102" t="s">
        <v>38</v>
      </c>
      <c r="W13" s="103">
        <v>540</v>
      </c>
      <c r="X13" s="102" t="s">
        <v>39</v>
      </c>
      <c r="Y13" s="104">
        <v>680</v>
      </c>
      <c r="Z13" s="105">
        <v>367200</v>
      </c>
      <c r="AA13" s="106"/>
      <c r="AB13" s="105">
        <v>367200</v>
      </c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  <c r="P14" s="142">
        <v>45838</v>
      </c>
      <c r="Q14" s="13"/>
      <c r="R14" s="13"/>
      <c r="S14" s="13" t="s">
        <v>44</v>
      </c>
      <c r="T14" s="13">
        <v>459</v>
      </c>
      <c r="U14" s="13" t="s">
        <v>36</v>
      </c>
      <c r="V14" s="86" t="s">
        <v>53</v>
      </c>
      <c r="W14" s="13">
        <v>10</v>
      </c>
      <c r="X14" s="86" t="s">
        <v>39</v>
      </c>
      <c r="Y14" s="90">
        <v>180</v>
      </c>
      <c r="Z14" s="13"/>
      <c r="AA14" s="13"/>
      <c r="AB14" s="91">
        <v>1800</v>
      </c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  <c r="P15" s="53">
        <v>45838</v>
      </c>
      <c r="Q15" s="54"/>
      <c r="R15" s="53"/>
      <c r="S15" s="54"/>
      <c r="T15" s="55"/>
      <c r="U15" s="54"/>
      <c r="V15" s="56" t="s">
        <v>47</v>
      </c>
      <c r="W15" s="57"/>
      <c r="X15" s="54"/>
      <c r="Y15" s="58"/>
      <c r="Z15" s="59"/>
      <c r="AA15" s="60"/>
      <c r="AB15" s="59">
        <v>-184981.17</v>
      </c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  <c r="P16" s="84" t="s">
        <v>50</v>
      </c>
      <c r="Q16" s="54"/>
      <c r="R16" s="84" t="s">
        <v>49</v>
      </c>
      <c r="S16" s="54"/>
      <c r="T16" s="55"/>
      <c r="U16" s="54"/>
      <c r="V16" s="83" t="s">
        <v>48</v>
      </c>
      <c r="W16" s="57"/>
      <c r="X16" s="54"/>
      <c r="Y16" s="58"/>
      <c r="Z16" s="59"/>
      <c r="AA16" s="60"/>
      <c r="AB16" s="59">
        <v>-1300000</v>
      </c>
    </row>
    <row r="17" spans="2:29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  <c r="P17" s="114">
        <v>45846</v>
      </c>
      <c r="Q17" s="88"/>
      <c r="R17" s="114">
        <v>45846</v>
      </c>
      <c r="S17" s="13" t="s">
        <v>41</v>
      </c>
      <c r="T17" s="115">
        <v>147</v>
      </c>
      <c r="U17" s="116" t="s">
        <v>36</v>
      </c>
      <c r="V17" s="116" t="s">
        <v>38</v>
      </c>
      <c r="W17" s="117">
        <v>640</v>
      </c>
      <c r="X17" s="116" t="s">
        <v>39</v>
      </c>
      <c r="Y17" s="118">
        <v>675</v>
      </c>
      <c r="Z17" s="119">
        <v>432000</v>
      </c>
      <c r="AA17" s="120"/>
      <c r="AB17" s="119">
        <v>432000</v>
      </c>
    </row>
    <row r="18" spans="2:29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  <c r="P18" s="121">
        <v>45852</v>
      </c>
      <c r="Q18" s="122"/>
      <c r="R18" s="121"/>
      <c r="S18" s="123" t="s">
        <v>44</v>
      </c>
      <c r="T18" s="124">
        <v>563</v>
      </c>
      <c r="U18" s="123" t="s">
        <v>36</v>
      </c>
      <c r="V18" s="123" t="s">
        <v>53</v>
      </c>
      <c r="W18" s="125">
        <v>4</v>
      </c>
      <c r="X18" s="116" t="s">
        <v>39</v>
      </c>
      <c r="Y18" s="126">
        <v>180</v>
      </c>
      <c r="Z18" s="127"/>
      <c r="AA18" s="122"/>
      <c r="AB18" s="127">
        <v>720</v>
      </c>
    </row>
    <row r="19" spans="2:29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  <c r="P19" s="130">
        <v>45880</v>
      </c>
      <c r="Q19" s="13"/>
      <c r="R19" s="87">
        <v>45880</v>
      </c>
      <c r="S19" s="13" t="s">
        <v>41</v>
      </c>
      <c r="T19" s="134">
        <v>172</v>
      </c>
      <c r="U19" s="133" t="s">
        <v>36</v>
      </c>
      <c r="V19" s="133" t="s">
        <v>38</v>
      </c>
      <c r="W19" s="131">
        <v>540</v>
      </c>
      <c r="X19" s="133" t="s">
        <v>39</v>
      </c>
      <c r="Y19" s="132">
        <v>675</v>
      </c>
      <c r="Z19" s="129">
        <v>364500</v>
      </c>
      <c r="AA19" s="128"/>
      <c r="AB19" s="129">
        <v>364500</v>
      </c>
    </row>
    <row r="20" spans="2:29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  <c r="P20" s="143">
        <v>45877</v>
      </c>
      <c r="Q20" s="107"/>
      <c r="R20" s="107" t="s">
        <v>51</v>
      </c>
      <c r="S20" s="107"/>
      <c r="T20" s="107"/>
      <c r="U20" s="107"/>
      <c r="V20" s="113" t="s">
        <v>52</v>
      </c>
      <c r="W20" s="109"/>
      <c r="X20" s="108"/>
      <c r="Y20" s="110"/>
      <c r="Z20" s="111"/>
      <c r="AA20" s="112"/>
      <c r="AB20" s="111">
        <v>-1000000</v>
      </c>
    </row>
    <row r="21" spans="2:29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  <c r="P21" s="153">
        <v>45890</v>
      </c>
      <c r="Q21" s="152"/>
      <c r="R21" s="152"/>
      <c r="S21" s="152" t="s">
        <v>44</v>
      </c>
      <c r="T21" s="152">
        <v>651</v>
      </c>
      <c r="U21" s="152" t="s">
        <v>36</v>
      </c>
      <c r="V21" s="154" t="s">
        <v>53</v>
      </c>
      <c r="W21" s="152">
        <v>10</v>
      </c>
      <c r="X21" s="154" t="s">
        <v>39</v>
      </c>
      <c r="Y21" s="155">
        <v>180</v>
      </c>
      <c r="Z21" s="152"/>
      <c r="AA21" s="152"/>
      <c r="AB21" s="160">
        <v>1800</v>
      </c>
    </row>
    <row r="22" spans="2:29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  <c r="P22" s="153">
        <v>45900</v>
      </c>
      <c r="Q22" s="152"/>
      <c r="R22" s="152"/>
      <c r="S22" s="152" t="s">
        <v>44</v>
      </c>
      <c r="T22" s="152">
        <v>675</v>
      </c>
      <c r="U22" s="152" t="s">
        <v>36</v>
      </c>
      <c r="V22" s="154" t="s">
        <v>53</v>
      </c>
      <c r="W22" s="152">
        <v>5</v>
      </c>
      <c r="X22" s="154" t="s">
        <v>39</v>
      </c>
      <c r="Y22" s="157">
        <v>180</v>
      </c>
      <c r="Z22" s="158"/>
      <c r="AA22" s="159"/>
      <c r="AB22" s="161">
        <v>900</v>
      </c>
    </row>
    <row r="23" spans="2:29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  <c r="P23" s="162">
        <v>45928</v>
      </c>
      <c r="Q23" s="17"/>
      <c r="R23" s="17"/>
      <c r="S23" s="152" t="s">
        <v>44</v>
      </c>
      <c r="T23" s="17">
        <v>750</v>
      </c>
      <c r="U23" s="152" t="s">
        <v>36</v>
      </c>
      <c r="V23" s="154" t="s">
        <v>53</v>
      </c>
      <c r="W23" s="152">
        <v>5</v>
      </c>
      <c r="X23" s="154" t="s">
        <v>39</v>
      </c>
      <c r="Y23" s="157">
        <v>180</v>
      </c>
      <c r="Z23" s="158"/>
      <c r="AA23" s="159"/>
      <c r="AB23" s="161">
        <v>900</v>
      </c>
    </row>
    <row r="24" spans="2:29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  <c r="P24" s="53">
        <v>45948</v>
      </c>
      <c r="Q24" s="54"/>
      <c r="R24" s="53"/>
      <c r="S24" s="54"/>
      <c r="T24" s="55"/>
      <c r="U24" s="54"/>
      <c r="V24" s="56" t="s">
        <v>47</v>
      </c>
      <c r="W24" s="57"/>
      <c r="X24" s="54"/>
      <c r="Y24" s="58"/>
      <c r="Z24" s="59"/>
      <c r="AA24" s="60"/>
      <c r="AB24" s="59">
        <v>-198172.57</v>
      </c>
    </row>
    <row r="25" spans="2:29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  <c r="P25" s="169">
        <v>45958</v>
      </c>
      <c r="Q25" s="17"/>
      <c r="R25" s="17"/>
      <c r="S25" s="152" t="s">
        <v>41</v>
      </c>
      <c r="T25" s="168">
        <v>278</v>
      </c>
      <c r="U25" s="152" t="s">
        <v>36</v>
      </c>
      <c r="V25" s="167" t="s">
        <v>55</v>
      </c>
      <c r="W25" s="166">
        <v>520</v>
      </c>
      <c r="X25" s="167" t="s">
        <v>39</v>
      </c>
      <c r="Y25" s="164">
        <v>675</v>
      </c>
      <c r="Z25" s="165">
        <v>351000</v>
      </c>
      <c r="AA25" s="163"/>
      <c r="AB25" s="165">
        <v>351000</v>
      </c>
    </row>
    <row r="26" spans="2:29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  <c r="P26" s="176">
        <v>45978</v>
      </c>
      <c r="Q26" s="17"/>
      <c r="R26" s="17"/>
      <c r="S26" s="152" t="s">
        <v>41</v>
      </c>
      <c r="T26" s="175">
        <v>322</v>
      </c>
      <c r="U26" s="152" t="s">
        <v>36</v>
      </c>
      <c r="V26" s="174" t="s">
        <v>56</v>
      </c>
      <c r="W26" s="173">
        <v>540</v>
      </c>
      <c r="X26" s="174" t="s">
        <v>39</v>
      </c>
      <c r="Y26" s="172">
        <v>745</v>
      </c>
      <c r="Z26" s="171">
        <v>402300</v>
      </c>
      <c r="AA26" s="170"/>
      <c r="AB26" s="171">
        <v>402300</v>
      </c>
    </row>
    <row r="27" spans="2:29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  <c r="P27" s="179">
        <v>45995</v>
      </c>
      <c r="Q27" s="17"/>
      <c r="R27" s="17"/>
      <c r="S27" s="152" t="s">
        <v>41</v>
      </c>
      <c r="T27" s="178">
        <v>345</v>
      </c>
      <c r="U27" s="152" t="s">
        <v>36</v>
      </c>
      <c r="V27" s="177" t="s">
        <v>55</v>
      </c>
      <c r="W27" s="183">
        <v>540</v>
      </c>
      <c r="X27" s="177" t="s">
        <v>39</v>
      </c>
      <c r="Y27" s="182">
        <v>675</v>
      </c>
      <c r="Z27" s="180">
        <v>364500</v>
      </c>
      <c r="AA27" s="181"/>
      <c r="AB27" s="180">
        <v>364500</v>
      </c>
    </row>
    <row r="28" spans="2:29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  <c r="P28" s="53">
        <v>46035</v>
      </c>
      <c r="Q28" s="54"/>
      <c r="R28" s="53"/>
      <c r="S28" s="54"/>
      <c r="T28" s="55"/>
      <c r="U28" s="54"/>
      <c r="V28" s="56" t="s">
        <v>47</v>
      </c>
      <c r="W28" s="57"/>
      <c r="X28" s="54"/>
      <c r="Y28" s="58"/>
      <c r="Z28" s="59"/>
      <c r="AA28" s="60"/>
      <c r="AB28" s="59">
        <v>-178385.8</v>
      </c>
    </row>
    <row r="29" spans="2:29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  <c r="P29" s="190">
        <v>46042</v>
      </c>
      <c r="Q29" s="17"/>
      <c r="R29" s="17"/>
      <c r="S29" s="152" t="s">
        <v>57</v>
      </c>
      <c r="T29" s="189">
        <v>44</v>
      </c>
      <c r="U29" s="188" t="s">
        <v>36</v>
      </c>
      <c r="V29" s="188" t="s">
        <v>55</v>
      </c>
      <c r="W29" s="187">
        <v>540</v>
      </c>
      <c r="X29" s="188" t="s">
        <v>39</v>
      </c>
      <c r="Y29" s="186">
        <v>710</v>
      </c>
      <c r="Z29" s="185">
        <v>383400</v>
      </c>
      <c r="AA29" s="184"/>
      <c r="AB29" s="185">
        <v>383400</v>
      </c>
      <c r="AC29" s="198"/>
    </row>
    <row r="30" spans="2:29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  <c r="P30" s="197">
        <v>46051</v>
      </c>
      <c r="Q30" s="17"/>
      <c r="R30" s="17"/>
      <c r="S30" s="152" t="s">
        <v>57</v>
      </c>
      <c r="T30" s="196">
        <v>63</v>
      </c>
      <c r="U30" s="195" t="s">
        <v>36</v>
      </c>
      <c r="V30" s="195" t="s">
        <v>56</v>
      </c>
      <c r="W30" s="194">
        <v>200</v>
      </c>
      <c r="X30" s="195" t="s">
        <v>39</v>
      </c>
      <c r="Y30" s="192">
        <v>830</v>
      </c>
      <c r="Z30" s="193">
        <v>166000</v>
      </c>
      <c r="AA30" s="191"/>
      <c r="AB30" s="193">
        <v>166000</v>
      </c>
    </row>
    <row r="31" spans="2:29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  <c r="P31" s="205">
        <v>46071</v>
      </c>
      <c r="Q31" s="17"/>
      <c r="R31" s="17"/>
      <c r="S31" s="152" t="s">
        <v>57</v>
      </c>
      <c r="T31" s="204">
        <v>113</v>
      </c>
      <c r="U31" s="203" t="s">
        <v>36</v>
      </c>
      <c r="V31" s="203" t="s">
        <v>55</v>
      </c>
      <c r="W31" s="202">
        <v>350</v>
      </c>
      <c r="X31" s="203" t="s">
        <v>39</v>
      </c>
      <c r="Y31" s="201">
        <v>760</v>
      </c>
      <c r="Z31" s="199">
        <v>266000</v>
      </c>
      <c r="AA31" s="200"/>
      <c r="AB31" s="199">
        <v>266000</v>
      </c>
    </row>
    <row r="32" spans="2:29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  <c r="P32" s="206">
        <v>46078</v>
      </c>
      <c r="Q32" s="207" t="s">
        <v>58</v>
      </c>
      <c r="R32" s="208"/>
      <c r="S32" s="207"/>
      <c r="T32" s="207"/>
      <c r="U32" s="207"/>
      <c r="V32" s="207"/>
      <c r="W32" s="207"/>
      <c r="X32" s="207"/>
      <c r="Y32" s="207"/>
      <c r="Z32" s="207"/>
      <c r="AA32" s="207"/>
      <c r="AB32" s="208">
        <v>-392000</v>
      </c>
    </row>
    <row r="33" spans="2:29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  <c r="P33" s="206">
        <v>46078</v>
      </c>
      <c r="Q33" s="207" t="s">
        <v>58</v>
      </c>
      <c r="R33" s="208"/>
      <c r="S33" s="207"/>
      <c r="T33" s="207"/>
      <c r="U33" s="207"/>
      <c r="V33" s="207"/>
      <c r="W33" s="207"/>
      <c r="X33" s="207"/>
      <c r="Y33" s="207"/>
      <c r="Z33" s="207"/>
      <c r="AA33" s="207"/>
      <c r="AB33" s="208">
        <v>-945000</v>
      </c>
    </row>
    <row r="34" spans="2:29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  <c r="P34" s="215">
        <v>46083</v>
      </c>
      <c r="Q34" s="17"/>
      <c r="R34" s="17"/>
      <c r="S34" s="152" t="s">
        <v>57</v>
      </c>
      <c r="T34" s="214">
        <v>142</v>
      </c>
      <c r="U34" s="213" t="s">
        <v>36</v>
      </c>
      <c r="V34" s="213" t="s">
        <v>59</v>
      </c>
      <c r="W34" s="212">
        <v>10</v>
      </c>
      <c r="X34" s="213" t="s">
        <v>39</v>
      </c>
      <c r="Y34" s="210">
        <v>870</v>
      </c>
      <c r="Z34" s="211">
        <v>8700</v>
      </c>
      <c r="AA34" s="209"/>
      <c r="AB34" s="211">
        <v>8700</v>
      </c>
    </row>
    <row r="35" spans="2:29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43" t="s">
        <v>11</v>
      </c>
      <c r="I35" s="243"/>
      <c r="J35" s="25">
        <f>SUM(J4:J34)</f>
        <v>0</v>
      </c>
      <c r="P35" s="215">
        <v>46083</v>
      </c>
      <c r="Q35" s="17"/>
      <c r="R35" s="17"/>
      <c r="S35" s="152" t="s">
        <v>57</v>
      </c>
      <c r="T35" s="214">
        <v>142</v>
      </c>
      <c r="U35" s="213" t="s">
        <v>36</v>
      </c>
      <c r="V35" s="213" t="s">
        <v>55</v>
      </c>
      <c r="W35" s="212">
        <v>540</v>
      </c>
      <c r="X35" s="213" t="s">
        <v>39</v>
      </c>
      <c r="Y35" s="210">
        <v>760</v>
      </c>
      <c r="Z35" s="211">
        <v>410400</v>
      </c>
      <c r="AA35" s="209"/>
      <c r="AB35" s="211">
        <v>410400</v>
      </c>
    </row>
    <row r="36" spans="2:29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44" t="s">
        <v>13</v>
      </c>
      <c r="I36" s="244"/>
      <c r="J36" s="18">
        <f>F36+F37</f>
        <v>0</v>
      </c>
      <c r="L36" s="31">
        <f>J36-J4-J5-J6</f>
        <v>0</v>
      </c>
      <c r="M36" s="31"/>
      <c r="N36" s="31"/>
      <c r="P36" s="222">
        <v>46091</v>
      </c>
      <c r="Q36" s="17"/>
      <c r="R36" s="17"/>
      <c r="S36" s="152" t="s">
        <v>57</v>
      </c>
      <c r="T36" s="221">
        <v>154</v>
      </c>
      <c r="U36" s="220" t="s">
        <v>36</v>
      </c>
      <c r="V36" s="220" t="s">
        <v>60</v>
      </c>
      <c r="W36" s="219">
        <v>20</v>
      </c>
      <c r="X36" s="220" t="s">
        <v>39</v>
      </c>
      <c r="Y36" s="218">
        <v>870</v>
      </c>
      <c r="Z36" s="217">
        <v>17400</v>
      </c>
      <c r="AA36" s="216"/>
      <c r="AB36" s="217">
        <v>17400</v>
      </c>
    </row>
    <row r="37" spans="2:29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  <c r="P37" s="229">
        <v>46105</v>
      </c>
      <c r="Q37" s="17"/>
      <c r="R37" s="17"/>
      <c r="S37" s="152" t="s">
        <v>57</v>
      </c>
      <c r="T37" s="228">
        <v>175</v>
      </c>
      <c r="U37" s="227" t="s">
        <v>36</v>
      </c>
      <c r="V37" s="227" t="s">
        <v>59</v>
      </c>
      <c r="W37" s="226">
        <v>20</v>
      </c>
      <c r="X37" s="227" t="s">
        <v>39</v>
      </c>
      <c r="Y37" s="225">
        <v>870</v>
      </c>
      <c r="Z37" s="224">
        <v>17400</v>
      </c>
      <c r="AA37" s="223"/>
      <c r="AB37" s="224">
        <v>17400</v>
      </c>
    </row>
    <row r="38" spans="2:29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P38" s="236">
        <v>46109</v>
      </c>
      <c r="Q38" s="17"/>
      <c r="R38" s="17"/>
      <c r="S38" s="152" t="s">
        <v>57</v>
      </c>
      <c r="T38" s="235">
        <v>181</v>
      </c>
      <c r="U38" s="234" t="s">
        <v>36</v>
      </c>
      <c r="V38" s="234" t="s">
        <v>55</v>
      </c>
      <c r="W38" s="233">
        <v>540</v>
      </c>
      <c r="X38" s="234" t="s">
        <v>39</v>
      </c>
      <c r="Y38" s="232">
        <v>810</v>
      </c>
      <c r="Z38" s="231">
        <v>437400</v>
      </c>
      <c r="AA38" s="230"/>
      <c r="AB38" s="231">
        <v>437400</v>
      </c>
    </row>
    <row r="39" spans="2:29" ht="15.75" thickBot="1" x14ac:dyDescent="0.3">
      <c r="B39" s="245" t="s">
        <v>16</v>
      </c>
      <c r="C39" s="246"/>
      <c r="D39" s="27"/>
      <c r="E39" s="37"/>
      <c r="F39" s="38"/>
      <c r="G39" s="28"/>
      <c r="H39" s="247" t="s">
        <v>17</v>
      </c>
      <c r="I39" s="247"/>
      <c r="J39" s="29">
        <f>J36+J37+J38-J35</f>
        <v>0</v>
      </c>
      <c r="M39" s="17"/>
      <c r="N39" s="40">
        <f>J39+N34</f>
        <v>0</v>
      </c>
      <c r="P39" s="254">
        <v>46130</v>
      </c>
      <c r="Q39" s="253"/>
      <c r="R39" s="254">
        <v>46130</v>
      </c>
      <c r="S39" s="252" t="s">
        <v>57</v>
      </c>
      <c r="T39" s="251">
        <v>208</v>
      </c>
      <c r="U39" s="252" t="s">
        <v>36</v>
      </c>
      <c r="V39" s="252" t="s">
        <v>59</v>
      </c>
      <c r="W39" s="250">
        <v>10</v>
      </c>
      <c r="X39" s="252" t="s">
        <v>39</v>
      </c>
      <c r="Y39" s="249">
        <v>955</v>
      </c>
      <c r="Z39" s="248">
        <v>9550</v>
      </c>
      <c r="AA39" s="253"/>
      <c r="AB39" s="248">
        <v>9550</v>
      </c>
      <c r="AC39" s="255"/>
    </row>
    <row r="40" spans="2:29" ht="15.75" thickBot="1" x14ac:dyDescent="0.3">
      <c r="B40" s="237"/>
      <c r="C40" s="238"/>
      <c r="D40" s="238"/>
      <c r="E40" s="238"/>
      <c r="F40" s="238"/>
      <c r="G40" s="238"/>
      <c r="H40" s="238"/>
      <c r="I40" s="238"/>
      <c r="J40" s="239"/>
      <c r="M40" s="17" t="s">
        <v>25</v>
      </c>
      <c r="N40" s="40"/>
    </row>
    <row r="41" spans="2:29" ht="15.75" thickBot="1" x14ac:dyDescent="0.3">
      <c r="B41" s="237"/>
      <c r="C41" s="238"/>
      <c r="D41" s="238"/>
      <c r="E41" s="238"/>
      <c r="F41" s="238"/>
      <c r="G41" s="238"/>
      <c r="H41" s="238"/>
      <c r="I41" s="238"/>
      <c r="J41" s="239"/>
      <c r="M41" s="17" t="s">
        <v>32</v>
      </c>
      <c r="N41" s="40">
        <f>N40+N39</f>
        <v>0</v>
      </c>
    </row>
    <row r="42" spans="2:29" x14ac:dyDescent="0.25">
      <c r="J42" s="31"/>
    </row>
    <row r="43" spans="2:29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14</vt:i4>
      </vt:variant>
    </vt:vector>
  </HeadingPairs>
  <TitlesOfParts>
    <vt:vector size="14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2025-10-22T13:18:36Z</cp:lastPrinted>
  <dcterms:created xsi:type="dcterms:W3CDTF">2015-06-05T18:19:34Z</dcterms:created>
  <dcterms:modified xsi:type="dcterms:W3CDTF">2026-04-25T06:35:55Z</dcterms:modified>
</cp:coreProperties>
</file>